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S:\JAVNA NAROČILA\NAROČANJE, NAROČILA\VELIKA NAROČILA 4301\2024\4300-2-2024 Pilonova galerija – 5-zvezdnična zakladnica umetnosti\objava 21.6\"/>
    </mc:Choice>
  </mc:AlternateContent>
  <xr:revisionPtr revIDLastSave="0" documentId="13_ncr:1_{51EB3198-653C-44EF-93D5-50ECBB48D5B8}" xr6:coauthVersionLast="47" xr6:coauthVersionMax="47" xr10:uidLastSave="{00000000-0000-0000-0000-000000000000}"/>
  <bookViews>
    <workbookView xWindow="-120" yWindow="-120" windowWidth="29040" windowHeight="15840" activeTab="2" xr2:uid="{B183CAE3-B49A-4884-B507-4937775C6CC6}"/>
  </bookViews>
  <sheets>
    <sheet name="rekapitulacija" sheetId="2" r:id="rId1"/>
    <sheet name="spec. multimedijskih vs" sheetId="6" r:id="rId2"/>
    <sheet name="avdiovideo oprema" sheetId="3" r:id="rId3"/>
    <sheet name="obeležja" sheetId="4" r:id="rId4"/>
    <sheet name="vzdrževanje"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 i="3" l="1"/>
  <c r="J21" i="3"/>
  <c r="H12" i="7"/>
  <c r="H14" i="7" s="1"/>
  <c r="G37" i="2" s="1"/>
  <c r="F68" i="6"/>
  <c r="F47" i="6"/>
  <c r="F27" i="6"/>
  <c r="F26" i="6"/>
  <c r="F28" i="6"/>
  <c r="F29" i="6"/>
  <c r="F30" i="6"/>
  <c r="F31" i="6"/>
  <c r="F32" i="6"/>
  <c r="F10" i="6"/>
  <c r="F40" i="6"/>
  <c r="F69" i="6"/>
  <c r="F67" i="6"/>
  <c r="F60" i="6"/>
  <c r="F61" i="6"/>
  <c r="F59" i="6"/>
  <c r="F48" i="6"/>
  <c r="F49" i="6"/>
  <c r="F46" i="6"/>
  <c r="F39" i="6"/>
  <c r="F38" i="6"/>
  <c r="F12" i="6"/>
  <c r="F13" i="6"/>
  <c r="F14" i="6"/>
  <c r="F15" i="6"/>
  <c r="F11" i="6"/>
  <c r="H12" i="4"/>
  <c r="H14" i="4" s="1"/>
  <c r="G34" i="2" s="1"/>
  <c r="J24" i="3"/>
  <c r="J23" i="3"/>
  <c r="J22" i="3"/>
  <c r="J19" i="3"/>
  <c r="J18" i="3"/>
  <c r="J17" i="3"/>
  <c r="J16" i="3"/>
  <c r="J15" i="3"/>
  <c r="J14" i="3"/>
  <c r="J13" i="3"/>
  <c r="J12" i="3"/>
  <c r="J26" i="3" l="1"/>
  <c r="G31" i="2" s="1"/>
  <c r="G40" i="2" s="1"/>
  <c r="F70" i="6"/>
  <c r="F50" i="6"/>
  <c r="G21" i="2" s="1"/>
  <c r="F16" i="6"/>
  <c r="F62" i="6"/>
  <c r="G26" i="2" s="1"/>
  <c r="F41" i="6"/>
  <c r="G19" i="2" s="1"/>
  <c r="G28" i="2"/>
  <c r="F33" i="6"/>
  <c r="G17" i="2" s="1"/>
  <c r="G12" i="2"/>
  <c r="G24" i="2" l="1"/>
  <c r="G15" i="2"/>
  <c r="G44" i="2" l="1"/>
</calcChain>
</file>

<file path=xl/sharedStrings.xml><?xml version="1.0" encoding="utf-8"?>
<sst xmlns="http://schemas.openxmlformats.org/spreadsheetml/2006/main" count="268" uniqueCount="162">
  <si>
    <t>PILONOVA GALERIJA - 5-ZVEZDNIČNA ZAKLADNICA UMETNOSTI</t>
  </si>
  <si>
    <t>REKAPITULACIJA</t>
  </si>
  <si>
    <t>1.</t>
  </si>
  <si>
    <t>2.</t>
  </si>
  <si>
    <t>3.</t>
  </si>
  <si>
    <t>SKUPAJ Z DDV</t>
  </si>
  <si>
    <t>PO SLEDEH VENA PILONA (PSVP)</t>
  </si>
  <si>
    <t xml:space="preserve">ATELJE VENA PILONA </t>
  </si>
  <si>
    <t>ATELJE (AVP)</t>
  </si>
  <si>
    <t>DIGITALIZACIJA PILONOVIH DEL (DPD)</t>
  </si>
  <si>
    <t>INTERAKTIVNE APLIKACIJE (IA)</t>
  </si>
  <si>
    <t>MIŠEK VENČ</t>
  </si>
  <si>
    <t>ANIMIRANI FILM/MINI SERIJA (AF)</t>
  </si>
  <si>
    <t>UMETNIŠKA ŠOLA MIŠKA VENČA (UŠMV)</t>
  </si>
  <si>
    <t xml:space="preserve">4. </t>
  </si>
  <si>
    <t>v eur</t>
  </si>
  <si>
    <t xml:space="preserve">POPIS AV OPREME </t>
  </si>
  <si>
    <t>poz</t>
  </si>
  <si>
    <t>šifra sklopa</t>
  </si>
  <si>
    <t>opis minimalnih specifikacij</t>
  </si>
  <si>
    <t>EM</t>
  </si>
  <si>
    <t>količina</t>
  </si>
  <si>
    <t>cena/EM</t>
  </si>
  <si>
    <t>PSVP, IA</t>
  </si>
  <si>
    <t>kpl</t>
  </si>
  <si>
    <t>IA</t>
  </si>
  <si>
    <t>kos</t>
  </si>
  <si>
    <t>UŠMV</t>
  </si>
  <si>
    <t xml:space="preserve">5. </t>
  </si>
  <si>
    <t xml:space="preserve">6. </t>
  </si>
  <si>
    <t>7.</t>
  </si>
  <si>
    <t xml:space="preserve">PSVP </t>
  </si>
  <si>
    <t>8.</t>
  </si>
  <si>
    <t>AVP</t>
  </si>
  <si>
    <t>9.</t>
  </si>
  <si>
    <t>dodatna opr.</t>
  </si>
  <si>
    <t>10.</t>
  </si>
  <si>
    <t>Vsi potrebni kabli za lokalno povezavo in delovanje aparatur (kot na primer HDMI,  UTP, USB) brez elektro instalacij</t>
  </si>
  <si>
    <t>11.</t>
  </si>
  <si>
    <t>Dobava, namestitev in konfiguriranje opreme, spuščanje v pogon</t>
  </si>
  <si>
    <t xml:space="preserve">POPIS OPREME </t>
  </si>
  <si>
    <t>kom</t>
  </si>
  <si>
    <t>produkt</t>
  </si>
  <si>
    <t>podprodukt</t>
  </si>
  <si>
    <t>**</t>
  </si>
  <si>
    <t>AVDIOVIDEO OPREMA</t>
  </si>
  <si>
    <t>OBELEŽJA</t>
  </si>
  <si>
    <t>5.</t>
  </si>
  <si>
    <t>4.</t>
  </si>
  <si>
    <t>vrednost brez ddv</t>
  </si>
  <si>
    <t>FIZIČNO OBELEŽJE (totem); Obeležje je tabla ali druga ustrezna rešitev, izvedena iz kakovostnega, trajnostnega materiala, primernega za kraje z močno burjo (možnost čvrste pritrditve, vdelave). Opremljena mora biti najmanj s slikovno grafiko, s krajšimi besedilom (ustrezna rešitev za slepe in slabovidne) in s QR kodo za dostop do digitalnih vsebin.</t>
  </si>
  <si>
    <t>Opis postavke</t>
  </si>
  <si>
    <t>razvoj, oblikovanje in izdelava pristajalne strani (landing page PWA aplikacije)</t>
  </si>
  <si>
    <t>zemljevid poti s prikazom obeležij in izpostavitvijo naslednjega obeležja</t>
  </si>
  <si>
    <t>PRODUKT: PO SLEDEH VENA PILONA</t>
  </si>
  <si>
    <t>PRODUKT: ATELJE VENA PILONA</t>
  </si>
  <si>
    <t>PODPRODUKT: ATELJE (AVP)</t>
  </si>
  <si>
    <t>1.1</t>
  </si>
  <si>
    <t>1.2</t>
  </si>
  <si>
    <t>1.3</t>
  </si>
  <si>
    <t>1.4</t>
  </si>
  <si>
    <t>1.5</t>
  </si>
  <si>
    <t>2.1.</t>
  </si>
  <si>
    <t>2.1.1</t>
  </si>
  <si>
    <t>2.1.2</t>
  </si>
  <si>
    <t>2.1.3</t>
  </si>
  <si>
    <t>2.1.4</t>
  </si>
  <si>
    <t>2.1.5</t>
  </si>
  <si>
    <t>2.1.6</t>
  </si>
  <si>
    <t>fizična rekonstrukcija Pilonovega slikarskega ateljeja (na podlagi fotografij in pričevanj)</t>
  </si>
  <si>
    <t>izdelava 3D replike Pilonove slike (Veno Pilon, Moj oče, 1923, olje, platno, 133x82,5cm), taktilni eksponat za slepe in slabovidne</t>
  </si>
  <si>
    <t>izdelava 3D replike Pilonove slikarske palete, taktilni eksponat za slepe in slabovidne</t>
  </si>
  <si>
    <t>2.2</t>
  </si>
  <si>
    <t>2.2.1</t>
  </si>
  <si>
    <t>2.2.2</t>
  </si>
  <si>
    <t>2.3</t>
  </si>
  <si>
    <t>PODPRODUKT: INTERAKTIVNE APLIKACIJE (IA)</t>
  </si>
  <si>
    <t>2.3.1</t>
  </si>
  <si>
    <t>2.3.2</t>
  </si>
  <si>
    <t>2.3.3</t>
  </si>
  <si>
    <t>PRODUKT: MIŠEK VENČ IN POPOTOVANJA PO SVETOVIH UMETNOSTI</t>
  </si>
  <si>
    <t>PODPRODUKT: ANIMIRANI FILM (AF)</t>
  </si>
  <si>
    <t>3.1</t>
  </si>
  <si>
    <t>3.2</t>
  </si>
  <si>
    <t>PODPRODUKT: UMETNIŠKA ŠOLA MIŠKA VENČA (UŠMV)</t>
  </si>
  <si>
    <t>3.2.1</t>
  </si>
  <si>
    <t>hologram Miška Venča: 3D animacija pozdravnih poz (vsaj 6), ki skupaj tvorijo pozdravno animacijo</t>
  </si>
  <si>
    <t>3.2.2</t>
  </si>
  <si>
    <t>SKUPAJ 1 brez DDV</t>
  </si>
  <si>
    <t>SKUPAJ 2.1 brez DDV</t>
  </si>
  <si>
    <t>SKUPAJ 2.2 brez DDV</t>
  </si>
  <si>
    <t>SKUPAJ 2.3 brez DDV</t>
  </si>
  <si>
    <t>3.1.1</t>
  </si>
  <si>
    <t>3.1.2</t>
  </si>
  <si>
    <t>3.1.3</t>
  </si>
  <si>
    <t>SKUPAJ 3.1 brez DDV</t>
  </si>
  <si>
    <t>SKUPAJ 3.2 brez DDV</t>
  </si>
  <si>
    <t>priprava QR kod za obeležja in njihova povezanost do digitalnih vsebin</t>
  </si>
  <si>
    <t>razvoj, oblikovanje in izdelava aplikacije "Pilonov duh časa".</t>
  </si>
  <si>
    <t xml:space="preserve">razvoj, oblikovanje in izdelava aplikacije "Pilon v svetu". </t>
  </si>
  <si>
    <t xml:space="preserve">razvoj, oblikovanje in izdelava aplikacije "Pilonova sestavljenka". </t>
  </si>
  <si>
    <t>napovednik za film/serijo (20- 30 sekund)</t>
  </si>
  <si>
    <t xml:space="preserve">DDV </t>
  </si>
  <si>
    <t>brez DDV</t>
  </si>
  <si>
    <t xml:space="preserve">vrednost </t>
  </si>
  <si>
    <t>SKUPAJ brez DDV</t>
  </si>
  <si>
    <t>izdelava tekstovnih in zvočnih opisov oziroma komentarjev Pilonovega digitaliziranega likovnega dela ali poezije, vezanega na odčitano QR kodo za obeležje (vsebuje interaktivnost likovnih del z največ tremi informacijskimi točkami, ki se razširijo v tekstovni in zvočni opis)</t>
  </si>
  <si>
    <t>Splošni pogoji in opozorila</t>
  </si>
  <si>
    <t>2. Izdelavo ponudb in izvedbo projekta je potrebno izdelati skladno z Uredbo o zelenem javnem naročanju (Uradni list RS, št. 51/17, 64/19 in 121/21)!</t>
  </si>
  <si>
    <t xml:space="preserve">razvoj, oblikovanje in izdelava aplikacije </t>
  </si>
  <si>
    <r>
      <rPr>
        <b/>
        <sz val="10"/>
        <color theme="1"/>
        <rFont val="Calibri"/>
        <family val="2"/>
        <charset val="238"/>
        <scheme val="minor"/>
      </rPr>
      <t xml:space="preserve">Predvajalnik vsebine  - osebni stacionarni računalnik kot na primer ali enakovredno: </t>
    </r>
    <r>
      <rPr>
        <sz val="10"/>
        <color theme="1"/>
        <rFont val="Calibri"/>
        <family val="2"/>
        <charset val="238"/>
        <scheme val="minor"/>
      </rPr>
      <t xml:space="preserve">
Procesor: najmanj i7 vsaj 10th gen
Delovni pomnilnik: min 16 GB RAM DDR4-SDRAM SODIMM 2666MHz
Pomnilnik: min 256 GB M.2 SATA SSD
Izhodi: 2x USB, 2 x HDMI, RJ45, Avdio izhod
Virtualna zvočna kartica
OS: Windows 11 – 64bit SLO
Dimenzije: največ 120 x 120 x 40 [mm]</t>
    </r>
  </si>
  <si>
    <r>
      <rPr>
        <b/>
        <sz val="10"/>
        <color theme="1"/>
        <rFont val="Calibri"/>
        <family val="2"/>
        <charset val="238"/>
        <scheme val="minor"/>
      </rPr>
      <t>Zaslon na dotik kot na primer ali enakovredno:</t>
    </r>
    <r>
      <rPr>
        <sz val="10"/>
        <color theme="1"/>
        <rFont val="Calibri"/>
        <family val="2"/>
        <charset val="238"/>
        <scheme val="minor"/>
      </rPr>
      <t xml:space="preserve">
diagonala 49"
ločljivost: najmanj 3840x2160
svetilnost: najmanj 500 cd/m² 
odzivnost: najmanj 8ms
statični kontrast: 1100:1
panel: IPS LED
touch funkcije: PCAP, 15 točk, USB
priključki: vsaj 2x HDMI, RJ45 LAN, 1x RS232c, 1x Mini jack 3.5mm
vgrajeni zvočniki vsaj 2x8W
VESA: 400x200
režim delovanja: 24/7</t>
    </r>
  </si>
  <si>
    <r>
      <rPr>
        <b/>
        <sz val="10"/>
        <color theme="1"/>
        <rFont val="Calibri"/>
        <family val="2"/>
        <charset val="238"/>
        <scheme val="minor"/>
      </rPr>
      <t>Hologramski prikazovalnik kot na primer ali enakovredno:</t>
    </r>
    <r>
      <rPr>
        <sz val="10"/>
        <color theme="1"/>
        <rFont val="Calibri"/>
        <family val="2"/>
        <charset val="238"/>
        <scheme val="minor"/>
      </rPr>
      <t xml:space="preserve">
3- stranični piramidni hologramski prikazovalnik, dimenzije ohišja največ 57x38x34cm, skupaj z vgrajenim predvajalnikom video vsebine, vgrajen zvočnik vsaj 2x5W, resolucija osnovnega ekrana vsaj 1920x1080, nastavljiva LED osvetlitev
</t>
    </r>
  </si>
  <si>
    <r>
      <rPr>
        <b/>
        <sz val="10"/>
        <color theme="1"/>
        <rFont val="Calibri"/>
        <family val="2"/>
        <charset val="238"/>
        <scheme val="minor"/>
      </rPr>
      <t>Ploski skener kot na primer ali enakovredno:</t>
    </r>
    <r>
      <rPr>
        <sz val="10"/>
        <color theme="1"/>
        <rFont val="Calibri"/>
        <family val="2"/>
        <charset val="238"/>
        <scheme val="minor"/>
      </rPr>
      <t xml:space="preserve">
Ločljivost skeniranja: najmanj 600 dpi x 600 dpi
Format papirja: vsaj A3, A4, A5, A6, B5
Barvna globina: Vhod 48 bitov; izhod 24 bitov
Povezljivost: vsaj USB 2.0 in/ali Ethernet (100 Base-TX/10 Base-T)</t>
    </r>
  </si>
  <si>
    <r>
      <rPr>
        <b/>
        <sz val="10"/>
        <color theme="1"/>
        <rFont val="Calibri"/>
        <family val="2"/>
        <charset val="238"/>
        <scheme val="minor"/>
      </rPr>
      <t xml:space="preserve">Prenosni računalnik (laptop) kot na primer ali enakovredno:                                                               </t>
    </r>
    <r>
      <rPr>
        <sz val="10"/>
        <color theme="1"/>
        <rFont val="Calibri"/>
        <family val="2"/>
        <charset val="238"/>
        <scheme val="minor"/>
      </rPr>
      <t>najmanj</t>
    </r>
    <r>
      <rPr>
        <b/>
        <sz val="10"/>
        <color theme="1"/>
        <rFont val="Calibri"/>
        <family val="2"/>
        <charset val="238"/>
        <scheme val="minor"/>
      </rPr>
      <t xml:space="preserve"> </t>
    </r>
    <r>
      <rPr>
        <sz val="10"/>
        <color theme="1"/>
        <rFont val="Calibri"/>
        <family val="2"/>
        <charset val="238"/>
        <scheme val="minor"/>
      </rPr>
      <t>Intel Core i9, 5,6GHz, 16GB DDR5 RAM, 1Tb SSD, velikost zaslona vsaj 16 palcev, 2 x USB, Nvidia GEForce RTX 4070, Brezžična povezava: 802.11ax, avdio izhod, OS: Windows 11 – 64bit SLO</t>
    </r>
  </si>
  <si>
    <r>
      <rPr>
        <b/>
        <sz val="10"/>
        <color theme="1"/>
        <rFont val="Calibri"/>
        <family val="2"/>
        <charset val="238"/>
        <scheme val="minor"/>
      </rPr>
      <t xml:space="preserve">Tablica kot na primer ali enakovredno: </t>
    </r>
    <r>
      <rPr>
        <sz val="10"/>
        <color theme="1"/>
        <rFont val="Calibri"/>
        <family val="2"/>
        <charset val="238"/>
        <scheme val="minor"/>
      </rPr>
      <t xml:space="preserve">
OS: Android vsaj 13
zaslon: vsaj 11 col, AMOLED, 120Hz
ločljivost: vsaj 2560x1600
Pomnilnik: vsaj 128GB
RAM: vsaj 8GB
kapaciteta baterije: vsaj 8400 mAh
ločljivost kamere: vsaj 13MP (glavna), 12MP (širokokotna)
WiFi 802.11ax
GPS, USB-C, BT, reža za pomnilniške kartice, čitalnik prstnih odtisov, priloženo pisalo</t>
    </r>
  </si>
  <si>
    <r>
      <rPr>
        <b/>
        <sz val="10"/>
        <color theme="1"/>
        <rFont val="Calibri"/>
        <family val="2"/>
        <charset val="238"/>
        <scheme val="minor"/>
      </rPr>
      <t>VR očala kot na primer ali enakovredno:</t>
    </r>
    <r>
      <rPr>
        <sz val="10"/>
        <color theme="1"/>
        <rFont val="Calibri"/>
        <family val="2"/>
        <charset val="238"/>
        <scheme val="minor"/>
      </rPr>
      <t xml:space="preserve">
Procesor Qualcomm Snapdragon XR2 vsaj Gen 2, pancake leče, IPD območje: 58-71 mm z ročno nastavitvijo, LCD zaslon, ločljivost zaslona: vsaj 2064 x 2208 na oko, najvišja hitrost osveževanja: 120 Hz, vidno polje: 110° horizontalno, 96° vertikalno, vgrajeni stereo zvočniki, vgrajen mikrofon, USB-C port, brezžične povezave: WiFi, Bluetooth, vsaj 256Gb.</t>
    </r>
  </si>
  <si>
    <r>
      <rPr>
        <b/>
        <sz val="10"/>
        <color theme="1"/>
        <rFont val="Calibri"/>
        <family val="2"/>
        <charset val="238"/>
        <scheme val="minor"/>
      </rPr>
      <t>Omrežno stikalo kot na primer ali enakovredno:</t>
    </r>
    <r>
      <rPr>
        <sz val="10"/>
        <color theme="1"/>
        <rFont val="Calibri"/>
        <family val="2"/>
        <charset val="238"/>
        <scheme val="minor"/>
      </rPr>
      <t xml:space="preserve">
Upravljano L2/L3 stikalo 24-vhodov GE, PoE+ 370W, 4x10G SFP+, možnost DHCP serverja</t>
    </r>
  </si>
  <si>
    <t>1.6</t>
  </si>
  <si>
    <t>mesec</t>
  </si>
  <si>
    <t>2.1.7</t>
  </si>
  <si>
    <t>2.2.3</t>
  </si>
  <si>
    <t>2.3.4</t>
  </si>
  <si>
    <t xml:space="preserve">3. V izvajalčevo ponudbo sodijo vse vsebinske zasnove iz popisa, ki jih pred izvedbo glede vsebinske pravilnosti, zahtevane kakovosti, obsega in temeljnih sporočil potrdi vodja projekta s strani naročnika. </t>
  </si>
  <si>
    <t>5. V izvajalčevo ponudbo sodijo vsi potrebni delavniški načrti, ki jih pred izvedbo glede tehnične pravilnosti, zahtevane kakovosti in izgleda potrdi naročnik.</t>
  </si>
  <si>
    <t>6. Vsi elementi morajo biti funkcionalno dovršeni, estetsko in trajnostno kvalitetni in usklajeni s celostno podobo projekta.</t>
  </si>
  <si>
    <t>7. Vsi elementi morajo dosegati življenjsko dobo 5 let ali več. Izvedba mora biti robustna in odporna na  uporabo v javnem prostoru. Vsi elementi in uporabljeni materiali morajo omogočati normalno obrabo v vsaj 10 letnem obdobju.</t>
  </si>
  <si>
    <t>8. Vse cene morajo upoštevati dobavo in montažo na lokaciji objekta.</t>
  </si>
  <si>
    <t xml:space="preserve">9. Vsa pripravljalna in zaključna dela so zajeta v enotnih cenah. </t>
  </si>
  <si>
    <t>10. Med delom je potrebno vzdrževati čimbolj brezprašno stanje oz. je potrebno zagotavljati lokalno zaščito pred vdorom in širjenjem prahu, ki nastane ob montažnih in ostalih obrtniških delih v ostale prostore, ki niso predmet posegov.</t>
  </si>
  <si>
    <t>animirana predstavitev osmih izbranih del iz produkta Po sledeh Vena Pilona</t>
  </si>
  <si>
    <t>PODPRODUKT: DIGITALIZACIJA PILONOVIH DEL (DPD)</t>
  </si>
  <si>
    <t>izdelava scenarija, tekstov za produkt</t>
  </si>
  <si>
    <t>izdelava scenarija, tekstov za podprodukt</t>
  </si>
  <si>
    <t>4. V izvajalčevo ponudbo sodi grafična zasnova, ki upošteva celostno grafično podobo projekta ter vključuje tiskane in multimedijske vsebine. Grafično zasnovo pred izvedbo potrdita vodja projekta s strani naročnika.</t>
  </si>
  <si>
    <t xml:space="preserve"> Prijavitelj predlaga format: ali film ali mini serijo - glede na predlagan koncept oblikovanja produktov</t>
  </si>
  <si>
    <t>razvoj, oblikovanje in izdelava turističnega podprodukta, vsa tekstovna besedila in zvočne naracije morajo biti v 5 jezikih: slovenščina, angleščina, italijanščina, nemščina, francoščina (velja tudi za naracije)</t>
  </si>
  <si>
    <t xml:space="preserve">razvoj, oblikovanje in izdelava turističnega produkta, vsa tekstovna besedila in zvočne razlage morajo biti v 5 jezikih: slovenščina, angleščina, italijanščina, nemščina, francoščina (velja tudi za naracije), ustrezna rešitev za slepe in slabovidne </t>
  </si>
  <si>
    <t>razvoj, oblikovanje in izdelava turističnega podprodukta, vse rešitve morajo biti prilagojene za mobilne in desktop naprave, vsa tekstovna besedila in zvočne razlage morajo biti v 5 jezikih: slovenščina, angleščina, italijanščina, nemščina, francoščina (velja tudi za naracije), ustrezna rešitev za slepe in slabovidne</t>
  </si>
  <si>
    <t>360 stopinjski zajem ateljeja za interaktivni ogled na spletu</t>
  </si>
  <si>
    <t>360 stopinjski zajem ateljeja za navidezno resničnost (za uporabo VR očal) v obliki fotografije ali več njih, ločljivost minimalno 11k</t>
  </si>
  <si>
    <t>interaktivne informacijske točke s tekstovno, zvočno in/ali vizualno razlago, umeščene v 360 stopinjski material, tako za spletno kot VR verzijo</t>
  </si>
  <si>
    <t>digitalizacija Pilonovih del in dokumentarnega gradiva (za uporabo v aplikaciji PWA): slike, grafike, risbe, dokumenti (1:1, 1200dpi/72dpi)</t>
  </si>
  <si>
    <t>digitalizacija kiparskih del (za uporabo v aplikaciji PWA) in izdelava 3D modelov (3d sken v merilu 1:1)</t>
  </si>
  <si>
    <t>na odzivnih zaslonih se v prostem teku predvajajo digitalizirana Pilonova dela z vmesnim vabilom k uporabi aplikacij na temo Pilonovega opusa in življenja, vsa tekstovna besedila in zvočne razlage morajo biti v 5 jezikih: slovenščina, angleščina, italijanščina, nemščina, francoščina (velja tudi za naracije), ustrezna rešitev za slabovidne</t>
  </si>
  <si>
    <t xml:space="preserve">Animirani film dolžine 30 min/mini serija kot nadaljevanka dolžine 3x10 min. V primeru ponujene mini serije, morajo biti epizode nadaljevanja. Scenarij mora biti primeren za ciljno javnost ter za družinsko gledanje. Film/vsaka epizoda je ustrezno opremljena z uvodno in odjavno špico (ni všteta v zgornjo minutažo), kjer je kot soavtor in idejni pobudnik v odjavni špici naveden naročnik, izvajalec ter mehanizem financiranja kot je naveden v splošnih zahtevah za označevanje. Avtorska glasba, lahko odlomki iz izbranih glasbenih del. Jezik/naracija: slovenščina in sinhronizacija v angleščino. Podnapisi v italijanščini, nemščini in francoščini. Format (master) 2K. Prilagojen za tri predvajalne načine: televizijski (HD), filmski/kino format (2K) in digitalni splet (film/mini serija mora biti oddana na ustreznem nosilcu in v vsaj enem od običajnih formatov, ki omogočajo objavo na televizijah in spletu). </t>
  </si>
  <si>
    <t>3D model Miška Venča in njegova animacija z jasno likovno zasnovo in najmanj 10 animacij 3D Miška Venča za komunikacijo in interpertacijska sredstva drugih produktov tega razpisa. Izdelava scenarija, tekstov. Vsa tekstovna besedila in zvočne naracije morajo biti v 5 jezikih (slovenščina, angleščina, italijanščina, nemščina, francoščina)</t>
  </si>
  <si>
    <t>izdelava besedil, grafične podobe in nalog Umetniške šole Miška Venča. Naloge, ki so uporabne v galeriji v podproduktu Umetniška šola Miška Venča in v produktu Po sledeh Vena Pilona (vsako obeležje svoja naloga). Do nalog se dostopa preko QR kod na obeležju (vsebuje kratko predstavitev posameznih kreativnih nalog šole Miška Venča, ki mora uporabnike nagovoriti v animirani 3D podobi). Za galerijo se oblikuje iz teh nalog tiskovina, ki jo je možno natisniti (2 strani/nalogo)</t>
  </si>
  <si>
    <t>vzdrževanje delovanja interaktivnih vsebin</t>
  </si>
  <si>
    <r>
      <rPr>
        <b/>
        <sz val="10"/>
        <color theme="1"/>
        <rFont val="Calibri"/>
        <family val="2"/>
        <charset val="238"/>
        <scheme val="minor"/>
      </rPr>
      <t>IP zvočnik z nosilcem kot na primer ali enakovredno:</t>
    </r>
    <r>
      <rPr>
        <sz val="10"/>
        <color theme="1"/>
        <rFont val="Calibri"/>
        <family val="2"/>
        <charset val="238"/>
        <scheme val="minor"/>
      </rPr>
      <t xml:space="preserve">
- frekvenčni odziv (-/+2,5 dB): 62 Hz - 20 kHz
- izhodna moč: nizkotonski ojačevalnik 50W, visokotonski ojačevalnik 50W
- maksimalen zvočni pritisk, povprečno od 100Hz do 3kHz pri 1m: vsaj 100 dB SPL
- vgrajeno vezje za izklop/vklop zvočnika v odvisnosti od prisotnosti avdio signala
- priključki: Avdio vhod, LAN
- napajanje PoE+/PoE
- barva: črna
- komplet s stensko konzolo 
</t>
    </r>
  </si>
  <si>
    <t xml:space="preserve">1. Izdelavo ponudb in izvedbo projekta je potrebno izdelati skladno z vsebinskim delom projektne naloge. Popis tvori celoto s tekstovnim delom projektne naloge in ga je potrebno obravnavati skupaj! </t>
  </si>
  <si>
    <t>11. Ponudnik mora zagotavljati, da bodo izdelane multimedijske vsebine, v okviru predmetnega javnega naročila izvirno avtorsko delo. Izvirno avtorsko delo je lastna stvaritev avtorja oziroma skupine avtorjev, ki ne posega v avtorske pravice tretjih oseb na predobstoječih rešitvah. Prenos materialnih avtorskih pravic z avtorja na ponudnika (gospodarski subjekt) in naprej na naročnika se izvede v skladu z Zakonom o avtorskih in sorodnih pravicah. Ponudnik mora zagotavljati izključni prenos materialnih avtorskih pravic na naročnika in upravljavca (Pilonovo galerijo) za vse vsebine (časovno in prostorsko neomejeno), materiale in dela, ki se izvedejo v okviru tega javnega naročila.</t>
  </si>
  <si>
    <t>6.</t>
  </si>
  <si>
    <t>VZDRŽEVANJE</t>
  </si>
  <si>
    <t>izvedba digitalnih postavk in kreacija digitalnega repozitorija Pilonovih del, vsa digitizirana dela morajo biti skladno s strokovnimi standardi opremljena z meta podatki (naslov, letnica, tehnika...), okvirni seznam je priloga projektne naloge, 5 jezikov: slovenščina, angleščina, italijanščina, nemiščina, francoščina, ustrezna rešitev za slabovidne</t>
  </si>
  <si>
    <t>VZDRŽEVANJE DELOVANJA INTERAKTIVNIH VSEBIN</t>
  </si>
  <si>
    <t>SKUPAJ 1-6 brez DDV</t>
  </si>
  <si>
    <t>12.</t>
  </si>
  <si>
    <t>13.</t>
  </si>
  <si>
    <t>dobava in montaža prenosnih avdio vodičev kot naprimer ali enakovredno: look2 innovate trend ali boljše</t>
  </si>
  <si>
    <t>dobava in montaža tudi 1x na primer dock programer in polnilno postajo za 5 enot ter programiranje za prenosne audio vodiče, ki bodo ponujeni</t>
  </si>
  <si>
    <t>SKUPAJ 1. do 13.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</si>
</sst>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b/>
      <sz val="11"/>
      <color theme="1"/>
      <name val="Calibri"/>
      <family val="2"/>
      <charset val="238"/>
      <scheme val="minor"/>
    </font>
    <font>
      <sz val="11"/>
      <color theme="1"/>
      <name val="Calibri"/>
      <family val="2"/>
      <scheme val="minor"/>
    </font>
    <font>
      <sz val="10"/>
      <color theme="1"/>
      <name val="Calibri"/>
      <family val="2"/>
      <charset val="238"/>
      <scheme val="minor"/>
    </font>
    <font>
      <sz val="8"/>
      <name val="Calibri"/>
      <family val="2"/>
      <charset val="238"/>
      <scheme val="minor"/>
    </font>
    <font>
      <b/>
      <sz val="10"/>
      <color theme="1"/>
      <name val="Calibri"/>
      <family val="2"/>
      <charset val="238"/>
      <scheme val="minor"/>
    </font>
    <font>
      <sz val="11"/>
      <color rgb="FF0070C0"/>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10"/>
      <name val="Calibri Light"/>
      <family val="2"/>
      <charset val="238"/>
    </font>
    <font>
      <b/>
      <sz val="16"/>
      <name val="Calibri"/>
      <family val="2"/>
      <charset val="238"/>
      <scheme val="minor"/>
    </font>
    <font>
      <sz val="12"/>
      <color rgb="FFFF0000"/>
      <name val="Calibri"/>
      <family val="2"/>
      <charset val="238"/>
    </font>
    <font>
      <sz val="10"/>
      <name val="Calibri Light"/>
      <family val="2"/>
      <charset val="238"/>
      <scheme val="major"/>
    </font>
    <font>
      <sz val="11"/>
      <color rgb="FFFF0000"/>
      <name val="Calibri"/>
      <family val="2"/>
      <charset val="238"/>
      <scheme val="minor"/>
    </font>
    <font>
      <sz val="10"/>
      <color rgb="FFFF0000"/>
      <name val="Calibri"/>
      <family val="2"/>
      <charset val="238"/>
      <scheme val="minor"/>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115">
    <xf numFmtId="0" fontId="0" fillId="0" borderId="0" xfId="0"/>
    <xf numFmtId="0" fontId="0" fillId="0" borderId="1" xfId="0" applyBorder="1"/>
    <xf numFmtId="4" fontId="0" fillId="0" borderId="1" xfId="0" applyNumberForma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4" fontId="0" fillId="0" borderId="0" xfId="0" applyNumberFormat="1"/>
    <xf numFmtId="0" fontId="0" fillId="0" borderId="7" xfId="0" applyBorder="1"/>
    <xf numFmtId="0" fontId="0" fillId="0" borderId="8" xfId="0" applyBorder="1"/>
    <xf numFmtId="0" fontId="0" fillId="0" borderId="9" xfId="0" applyBorder="1"/>
    <xf numFmtId="0" fontId="1" fillId="0" borderId="0" xfId="0" applyFont="1"/>
    <xf numFmtId="3" fontId="0" fillId="0" borderId="0" xfId="0" applyNumberFormat="1"/>
    <xf numFmtId="3" fontId="0" fillId="0" borderId="1" xfId="0" applyNumberFormat="1" applyBorder="1"/>
    <xf numFmtId="0" fontId="1" fillId="0" borderId="1" xfId="0" applyFont="1" applyBorder="1"/>
    <xf numFmtId="0" fontId="0" fillId="0" borderId="10" xfId="0" applyBorder="1"/>
    <xf numFmtId="0" fontId="0" fillId="0" borderId="11" xfId="0" applyBorder="1"/>
    <xf numFmtId="4" fontId="0" fillId="0" borderId="11" xfId="0" applyNumberFormat="1" applyBorder="1"/>
    <xf numFmtId="4" fontId="0" fillId="0" borderId="6" xfId="0" applyNumberFormat="1" applyBorder="1"/>
    <xf numFmtId="4" fontId="0" fillId="0" borderId="8" xfId="0" applyNumberFormat="1" applyBorder="1"/>
    <xf numFmtId="0" fontId="0" fillId="0" borderId="5" xfId="0" applyBorder="1" applyAlignment="1">
      <alignment horizontal="right"/>
    </xf>
    <xf numFmtId="0" fontId="1" fillId="0" borderId="0" xfId="0" applyFont="1" applyAlignment="1">
      <alignment horizontal="right" vertical="top"/>
    </xf>
    <xf numFmtId="0" fontId="0" fillId="0" borderId="5" xfId="0" applyBorder="1" applyAlignment="1">
      <alignment horizontal="right" vertical="top"/>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xf>
    <xf numFmtId="0" fontId="5" fillId="0" borderId="14" xfId="0" applyFont="1" applyBorder="1" applyAlignment="1">
      <alignment horizontal="right" vertical="top"/>
    </xf>
    <xf numFmtId="0" fontId="5" fillId="0" borderId="15" xfId="0" applyFont="1" applyBorder="1" applyAlignment="1">
      <alignment vertical="top"/>
    </xf>
    <xf numFmtId="0" fontId="3" fillId="0" borderId="15" xfId="0" applyFont="1" applyBorder="1"/>
    <xf numFmtId="0" fontId="3" fillId="0" borderId="16" xfId="0" applyFont="1" applyBorder="1"/>
    <xf numFmtId="0" fontId="3" fillId="0" borderId="10" xfId="0" applyFont="1" applyBorder="1" applyAlignment="1">
      <alignment horizontal="right" vertical="top"/>
    </xf>
    <xf numFmtId="49" fontId="3" fillId="0" borderId="10" xfId="0" applyNumberFormat="1" applyFont="1" applyBorder="1" applyAlignment="1">
      <alignment horizontal="right" vertical="top"/>
    </xf>
    <xf numFmtId="0" fontId="3" fillId="0" borderId="17" xfId="0" applyFont="1" applyBorder="1" applyAlignment="1">
      <alignment horizontal="right" vertical="top"/>
    </xf>
    <xf numFmtId="0" fontId="3" fillId="0" borderId="0" xfId="0" applyFont="1" applyAlignment="1">
      <alignment horizontal="right" vertical="top"/>
    </xf>
    <xf numFmtId="49" fontId="5" fillId="0" borderId="2" xfId="0" applyNumberFormat="1" applyFont="1" applyBorder="1" applyAlignment="1">
      <alignment horizontal="right" vertical="top"/>
    </xf>
    <xf numFmtId="0" fontId="5" fillId="0" borderId="5" xfId="0" applyFont="1" applyBorder="1" applyAlignment="1">
      <alignment horizontal="right" vertical="top"/>
    </xf>
    <xf numFmtId="0" fontId="5" fillId="0" borderId="10" xfId="0" applyFont="1" applyBorder="1" applyAlignment="1">
      <alignment horizontal="right" vertical="top"/>
    </xf>
    <xf numFmtId="49" fontId="3" fillId="0" borderId="5" xfId="0" applyNumberFormat="1" applyFont="1" applyBorder="1" applyAlignment="1">
      <alignment horizontal="right" vertical="top"/>
    </xf>
    <xf numFmtId="49" fontId="5" fillId="0" borderId="10" xfId="0" applyNumberFormat="1" applyFont="1" applyBorder="1" applyAlignment="1">
      <alignment horizontal="right" vertical="top"/>
    </xf>
    <xf numFmtId="49" fontId="5" fillId="0" borderId="10" xfId="0" applyNumberFormat="1" applyFont="1" applyBorder="1" applyAlignment="1">
      <alignment horizontal="right" vertical="top" wrapText="1"/>
    </xf>
    <xf numFmtId="0" fontId="3" fillId="0" borderId="17" xfId="0" applyFont="1" applyBorder="1"/>
    <xf numFmtId="0" fontId="0" fillId="0" borderId="0" xfId="0" applyAlignment="1">
      <alignment horizontal="left" vertical="top"/>
    </xf>
    <xf numFmtId="0" fontId="6" fillId="0" borderId="0" xfId="0" applyFont="1" applyAlignment="1">
      <alignment horizontal="left" vertical="top"/>
    </xf>
    <xf numFmtId="4" fontId="0" fillId="0" borderId="1" xfId="0" applyNumberFormat="1" applyBorder="1" applyAlignment="1">
      <alignment horizontal="right"/>
    </xf>
    <xf numFmtId="0" fontId="7" fillId="0" borderId="1" xfId="0" applyFont="1" applyBorder="1" applyAlignment="1">
      <alignment horizontal="center" vertical="top"/>
    </xf>
    <xf numFmtId="49" fontId="0" fillId="0" borderId="5" xfId="0" applyNumberFormat="1" applyBorder="1"/>
    <xf numFmtId="4" fontId="1" fillId="0" borderId="11" xfId="0" applyNumberFormat="1" applyFont="1" applyBorder="1" applyAlignment="1">
      <alignment horizontal="right"/>
    </xf>
    <xf numFmtId="0" fontId="8" fillId="0" borderId="1" xfId="0" applyFont="1" applyBorder="1" applyAlignment="1">
      <alignment vertical="top" wrapText="1"/>
    </xf>
    <xf numFmtId="0" fontId="7" fillId="0" borderId="1" xfId="0" applyFont="1" applyBorder="1"/>
    <xf numFmtId="0" fontId="7" fillId="0" borderId="11" xfId="0" applyFont="1" applyBorder="1"/>
    <xf numFmtId="0" fontId="9" fillId="0" borderId="1" xfId="0" applyFont="1" applyBorder="1" applyAlignment="1">
      <alignment vertical="top"/>
    </xf>
    <xf numFmtId="0" fontId="7" fillId="0" borderId="11" xfId="0" applyFont="1" applyBorder="1" applyAlignment="1">
      <alignment horizontal="center"/>
    </xf>
    <xf numFmtId="0" fontId="7" fillId="0" borderId="1" xfId="0" applyFont="1" applyBorder="1" applyAlignment="1">
      <alignment vertical="top" wrapText="1"/>
    </xf>
    <xf numFmtId="4" fontId="7" fillId="0" borderId="1" xfId="0" applyNumberFormat="1" applyFont="1" applyBorder="1"/>
    <xf numFmtId="4" fontId="7" fillId="0" borderId="11" xfId="0" applyNumberFormat="1" applyFont="1" applyBorder="1"/>
    <xf numFmtId="4" fontId="8" fillId="0" borderId="11" xfId="0" applyNumberFormat="1" applyFont="1" applyBorder="1"/>
    <xf numFmtId="0" fontId="8" fillId="0" borderId="18" xfId="0" applyFont="1" applyBorder="1" applyAlignment="1">
      <alignment vertical="top" wrapText="1"/>
    </xf>
    <xf numFmtId="0" fontId="7" fillId="0" borderId="18" xfId="0" applyFont="1" applyBorder="1" applyAlignment="1">
      <alignment horizontal="center" vertical="top"/>
    </xf>
    <xf numFmtId="0" fontId="7" fillId="0" borderId="18" xfId="0" applyFont="1" applyBorder="1"/>
    <xf numFmtId="0" fontId="7" fillId="0" borderId="19" xfId="0" applyFont="1" applyBorder="1"/>
    <xf numFmtId="0" fontId="8" fillId="0" borderId="0" xfId="0" applyFont="1" applyAlignment="1">
      <alignment vertical="top" wrapText="1"/>
    </xf>
    <xf numFmtId="0" fontId="7" fillId="0" borderId="0" xfId="0" applyFont="1" applyAlignment="1">
      <alignment horizontal="center" vertical="top"/>
    </xf>
    <xf numFmtId="0" fontId="7" fillId="0" borderId="0" xfId="0" applyFont="1"/>
    <xf numFmtId="0" fontId="7" fillId="0" borderId="0" xfId="0" applyFont="1" applyAlignment="1">
      <alignment vertical="top" wrapText="1"/>
    </xf>
    <xf numFmtId="0" fontId="8" fillId="0" borderId="3" xfId="0" applyFont="1" applyBorder="1" applyAlignment="1">
      <alignment vertical="top" wrapText="1"/>
    </xf>
    <xf numFmtId="0" fontId="7" fillId="0" borderId="3" xfId="0" applyFont="1" applyBorder="1" applyAlignment="1">
      <alignment horizontal="center" vertical="top"/>
    </xf>
    <xf numFmtId="0" fontId="7" fillId="0" borderId="3" xfId="0" applyFont="1" applyBorder="1"/>
    <xf numFmtId="0" fontId="7" fillId="0" borderId="4" xfId="0" applyFont="1" applyBorder="1"/>
    <xf numFmtId="0" fontId="7" fillId="0" borderId="6" xfId="0" applyFont="1" applyBorder="1"/>
    <xf numFmtId="0" fontId="9" fillId="0" borderId="1" xfId="0" applyFont="1" applyBorder="1" applyAlignment="1">
      <alignment vertical="top" wrapText="1"/>
    </xf>
    <xf numFmtId="0" fontId="8" fillId="0" borderId="1" xfId="0" applyFont="1" applyBorder="1" applyAlignment="1">
      <alignment vertical="top"/>
    </xf>
    <xf numFmtId="0" fontId="7" fillId="0" borderId="0" xfId="0" applyFont="1" applyAlignment="1">
      <alignment vertical="top"/>
    </xf>
    <xf numFmtId="4" fontId="8" fillId="0" borderId="19" xfId="0" applyNumberFormat="1" applyFont="1" applyBorder="1"/>
    <xf numFmtId="0" fontId="10" fillId="0" borderId="1" xfId="0" applyFont="1" applyBorder="1" applyAlignment="1">
      <alignment vertical="top" wrapText="1"/>
    </xf>
    <xf numFmtId="0" fontId="11" fillId="0" borderId="0" xfId="0" applyFont="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center"/>
    </xf>
    <xf numFmtId="4" fontId="7" fillId="0" borderId="11" xfId="0" applyNumberFormat="1" applyFont="1" applyBorder="1" applyAlignment="1">
      <alignment horizontal="right"/>
    </xf>
    <xf numFmtId="0" fontId="7" fillId="0" borderId="1" xfId="0" applyFont="1" applyBorder="1" applyAlignment="1">
      <alignment vertical="top"/>
    </xf>
    <xf numFmtId="0" fontId="14" fillId="0" borderId="10" xfId="0" applyFont="1" applyBorder="1"/>
    <xf numFmtId="0" fontId="14" fillId="0" borderId="1" xfId="0" applyFont="1" applyBorder="1"/>
    <xf numFmtId="4" fontId="14" fillId="0" borderId="1" xfId="0" applyNumberFormat="1" applyFont="1" applyBorder="1"/>
    <xf numFmtId="3" fontId="14" fillId="0" borderId="1" xfId="0" applyNumberFormat="1" applyFont="1" applyBorder="1"/>
    <xf numFmtId="4" fontId="14" fillId="0" borderId="11" xfId="0" applyNumberFormat="1" applyFont="1" applyBorder="1"/>
    <xf numFmtId="4" fontId="0" fillId="0" borderId="1" xfId="0" applyNumberFormat="1" applyBorder="1"/>
    <xf numFmtId="4" fontId="1" fillId="0" borderId="1" xfId="0" applyNumberFormat="1" applyFont="1" applyBorder="1"/>
    <xf numFmtId="0" fontId="7" fillId="0" borderId="0" xfId="0" applyFont="1" applyAlignment="1">
      <alignment horizontal="left" vertical="top" wrapText="1"/>
    </xf>
    <xf numFmtId="0" fontId="8" fillId="0" borderId="0" xfId="0" applyFont="1" applyAlignment="1">
      <alignment horizontal="center" vertical="top" wrapText="1"/>
    </xf>
    <xf numFmtId="0" fontId="13" fillId="0" borderId="0" xfId="0" applyFont="1" applyAlignment="1">
      <alignment horizontal="left" vertical="top" wrapText="1"/>
    </xf>
    <xf numFmtId="0" fontId="15" fillId="0" borderId="22" xfId="0" applyFont="1" applyBorder="1" applyAlignment="1">
      <alignment horizontal="left" wrapText="1"/>
    </xf>
    <xf numFmtId="0" fontId="15" fillId="0" borderId="23" xfId="0" applyFont="1" applyBorder="1" applyAlignment="1">
      <alignment horizontal="left" wrapText="1"/>
    </xf>
    <xf numFmtId="0" fontId="15" fillId="0" borderId="24" xfId="0" applyFont="1" applyBorder="1" applyAlignment="1">
      <alignment horizontal="left" wrapText="1"/>
    </xf>
    <xf numFmtId="0" fontId="3" fillId="0" borderId="1" xfId="0" applyFont="1" applyBorder="1" applyAlignment="1">
      <alignment wrapText="1"/>
    </xf>
    <xf numFmtId="0" fontId="12" fillId="0" borderId="0" xfId="0" applyFont="1" applyAlignment="1">
      <alignment horizontal="left" vertical="center" wrapText="1"/>
    </xf>
    <xf numFmtId="0" fontId="0" fillId="0" borderId="20" xfId="0" applyBorder="1" applyAlignment="1">
      <alignment horizontal="center"/>
    </xf>
    <xf numFmtId="0" fontId="0" fillId="0" borderId="21" xfId="0" applyBorder="1" applyAlignment="1">
      <alignment horizontal="center"/>
    </xf>
    <xf numFmtId="0" fontId="0" fillId="0" borderId="1" xfId="0" applyBorder="1"/>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0" borderId="0" xfId="0" applyFont="1" applyAlignment="1">
      <alignment wrapText="1"/>
    </xf>
    <xf numFmtId="0" fontId="3" fillId="0" borderId="1" xfId="0" applyFont="1" applyBorder="1" applyAlignment="1">
      <alignment vertical="top" wrapText="1"/>
    </xf>
    <xf numFmtId="2" fontId="3" fillId="0" borderId="1" xfId="0" applyNumberFormat="1" applyFont="1" applyBorder="1" applyAlignment="1">
      <alignment wrapText="1"/>
    </xf>
    <xf numFmtId="4" fontId="1" fillId="0" borderId="0" xfId="0" applyNumberFormat="1" applyFont="1"/>
    <xf numFmtId="4" fontId="0" fillId="0" borderId="0" xfId="0" applyNumberFormat="1"/>
    <xf numFmtId="0" fontId="0" fillId="0" borderId="0" xfId="0" applyAlignment="1">
      <alignment horizontal="center"/>
    </xf>
    <xf numFmtId="0" fontId="0" fillId="0" borderId="6" xfId="0" applyBorder="1" applyAlignment="1">
      <alignment horizontal="center"/>
    </xf>
    <xf numFmtId="4" fontId="0" fillId="0" borderId="11" xfId="0" applyNumberFormat="1" applyBorder="1"/>
    <xf numFmtId="4" fontId="1" fillId="0" borderId="22" xfId="0" applyNumberFormat="1" applyFont="1" applyBorder="1"/>
    <xf numFmtId="0" fontId="0" fillId="0" borderId="12" xfId="0" applyBorder="1"/>
    <xf numFmtId="0" fontId="1" fillId="0" borderId="0" xfId="0" applyFont="1" applyAlignment="1">
      <alignment wrapText="1"/>
    </xf>
    <xf numFmtId="0" fontId="0" fillId="0" borderId="0" xfId="0" applyAlignment="1">
      <alignment vertical="top" wrapText="1"/>
    </xf>
    <xf numFmtId="0" fontId="0" fillId="0" borderId="0" xfId="0" applyAlignment="1">
      <alignment wrapText="1"/>
    </xf>
    <xf numFmtId="0" fontId="0" fillId="0" borderId="13" xfId="0" applyBorder="1" applyAlignment="1">
      <alignment wrapText="1"/>
    </xf>
  </cellXfs>
  <cellStyles count="2">
    <cellStyle name="Navadno" xfId="0" builtinId="0"/>
    <cellStyle name="Normal 2" xfId="1" xr:uid="{6BEA918C-4CF7-4719-A17C-10C08FD16B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cid:image006.png@01D8CF56.871AB08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jpeg"/><Relationship Id="rId5" Type="http://schemas.openxmlformats.org/officeDocument/2006/relationships/image" Target="../media/image2.png"/><Relationship Id="rId4" Type="http://schemas.openxmlformats.org/officeDocument/2006/relationships/image" Target="cid:image006.png@01D8CF56.871AB080"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5" Type="http://schemas.openxmlformats.org/officeDocument/2006/relationships/image" Target="../media/image6.jpeg"/><Relationship Id="rId4" Type="http://schemas.openxmlformats.org/officeDocument/2006/relationships/image" Target="cid:image006.png@01D8CF56.871AB080"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cid:image006.png@01D8CF56.871AB08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cid:image006.png@01D8CF56.871AB080" TargetMode="External"/></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19051</xdr:rowOff>
    </xdr:from>
    <xdr:to>
      <xdr:col>2</xdr:col>
      <xdr:colOff>9526</xdr:colOff>
      <xdr:row>2</xdr:row>
      <xdr:rowOff>116187</xdr:rowOff>
    </xdr:to>
    <xdr:pic>
      <xdr:nvPicPr>
        <xdr:cNvPr id="2" name="Slika 1169164499">
          <a:extLst>
            <a:ext uri="{FF2B5EF4-FFF2-40B4-BE49-F238E27FC236}">
              <a16:creationId xmlns:a16="http://schemas.microsoft.com/office/drawing/2014/main" id="{8DD1AA67-6405-45FE-B7B7-215F4AA128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 y="209551"/>
          <a:ext cx="1162050" cy="28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147151</xdr:colOff>
      <xdr:row>0</xdr:row>
      <xdr:rowOff>152400</xdr:rowOff>
    </xdr:from>
    <xdr:to>
      <xdr:col>6</xdr:col>
      <xdr:colOff>476249</xdr:colOff>
      <xdr:row>3</xdr:row>
      <xdr:rowOff>9525</xdr:rowOff>
    </xdr:to>
    <xdr:pic>
      <xdr:nvPicPr>
        <xdr:cNvPr id="3" name="Slika 1126680255">
          <a:extLst>
            <a:ext uri="{FF2B5EF4-FFF2-40B4-BE49-F238E27FC236}">
              <a16:creationId xmlns:a16="http://schemas.microsoft.com/office/drawing/2014/main" id="{F3B6FC2E-A25B-4A89-A44F-BD18369F2C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525" t="19002" r="9708" b="17499"/>
        <a:stretch>
          <a:fillRect/>
        </a:stretch>
      </xdr:blipFill>
      <xdr:spPr bwMode="auto">
        <a:xfrm>
          <a:off x="2518876" y="152400"/>
          <a:ext cx="1548298"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430046</xdr:colOff>
      <xdr:row>1</xdr:row>
      <xdr:rowOff>1</xdr:rowOff>
    </xdr:from>
    <xdr:to>
      <xdr:col>8</xdr:col>
      <xdr:colOff>538667</xdr:colOff>
      <xdr:row>3</xdr:row>
      <xdr:rowOff>19050</xdr:rowOff>
    </xdr:to>
    <xdr:pic>
      <xdr:nvPicPr>
        <xdr:cNvPr id="4" name="Slika 265">
          <a:extLst>
            <a:ext uri="{FF2B5EF4-FFF2-40B4-BE49-F238E27FC236}">
              <a16:creationId xmlns:a16="http://schemas.microsoft.com/office/drawing/2014/main" id="{47E8651F-CC47-44EF-B8FA-231BE5F46EBB}"/>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020971" y="190501"/>
          <a:ext cx="1327821" cy="40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51287</xdr:colOff>
      <xdr:row>1</xdr:row>
      <xdr:rowOff>28575</xdr:rowOff>
    </xdr:from>
    <xdr:to>
      <xdr:col>4</xdr:col>
      <xdr:colOff>152400</xdr:colOff>
      <xdr:row>2</xdr:row>
      <xdr:rowOff>161925</xdr:rowOff>
    </xdr:to>
    <xdr:pic>
      <xdr:nvPicPr>
        <xdr:cNvPr id="5" name="Slika 4">
          <a:extLst>
            <a:ext uri="{FF2B5EF4-FFF2-40B4-BE49-F238E27FC236}">
              <a16:creationId xmlns:a16="http://schemas.microsoft.com/office/drawing/2014/main" id="{D4D390E4-EA30-465D-A3B5-1D8E240D6C89}"/>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03812" y="219075"/>
          <a:ext cx="1320313" cy="323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1</xdr:row>
      <xdr:rowOff>9525</xdr:rowOff>
    </xdr:from>
    <xdr:to>
      <xdr:col>1</xdr:col>
      <xdr:colOff>866775</xdr:colOff>
      <xdr:row>2</xdr:row>
      <xdr:rowOff>106661</xdr:rowOff>
    </xdr:to>
    <xdr:pic>
      <xdr:nvPicPr>
        <xdr:cNvPr id="6" name="Slika 1169164499">
          <a:extLst>
            <a:ext uri="{FF2B5EF4-FFF2-40B4-BE49-F238E27FC236}">
              <a16:creationId xmlns:a16="http://schemas.microsoft.com/office/drawing/2014/main" id="{F65D5490-4CE5-447C-9E90-DC40A2CB6D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80975" y="200025"/>
          <a:ext cx="1162050" cy="28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923925</xdr:colOff>
      <xdr:row>1</xdr:row>
      <xdr:rowOff>0</xdr:rowOff>
    </xdr:from>
    <xdr:to>
      <xdr:col>1</xdr:col>
      <xdr:colOff>2244238</xdr:colOff>
      <xdr:row>2</xdr:row>
      <xdr:rowOff>133350</xdr:rowOff>
    </xdr:to>
    <xdr:pic>
      <xdr:nvPicPr>
        <xdr:cNvPr id="7" name="Slika 6">
          <a:extLst>
            <a:ext uri="{FF2B5EF4-FFF2-40B4-BE49-F238E27FC236}">
              <a16:creationId xmlns:a16="http://schemas.microsoft.com/office/drawing/2014/main" id="{E016E92F-04EE-42C2-B678-5CB9BF9DE38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75" t="19677" r="12122" b="21291"/>
        <a:stretch/>
      </xdr:blipFill>
      <xdr:spPr bwMode="auto">
        <a:xfrm>
          <a:off x="1400175" y="190500"/>
          <a:ext cx="1320313" cy="323850"/>
        </a:xfrm>
        <a:prstGeom prst="rect">
          <a:avLst/>
        </a:prstGeom>
        <a:noFill/>
        <a:ln>
          <a:noFill/>
        </a:ln>
        <a:extLst>
          <a:ext uri="{53640926-AAD7-44D8-BBD7-CCE9431645EC}">
            <a14:shadowObscured xmlns:a14="http://schemas.microsoft.com/office/drawing/2010/main"/>
          </a:ext>
        </a:extLst>
      </xdr:spPr>
    </xdr:pic>
    <xdr:clientData/>
  </xdr:twoCellAnchor>
  <xdr:twoCellAnchor>
    <xdr:from>
      <xdr:col>4</xdr:col>
      <xdr:colOff>476250</xdr:colOff>
      <xdr:row>0</xdr:row>
      <xdr:rowOff>161925</xdr:rowOff>
    </xdr:from>
    <xdr:to>
      <xdr:col>5</xdr:col>
      <xdr:colOff>880146</xdr:colOff>
      <xdr:row>2</xdr:row>
      <xdr:rowOff>180974</xdr:rowOff>
    </xdr:to>
    <xdr:pic>
      <xdr:nvPicPr>
        <xdr:cNvPr id="9" name="Slika 265">
          <a:extLst>
            <a:ext uri="{FF2B5EF4-FFF2-40B4-BE49-F238E27FC236}">
              <a16:creationId xmlns:a16="http://schemas.microsoft.com/office/drawing/2014/main" id="{260809F7-6AFB-43BD-AA33-7011D6B3A697}"/>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810125" y="161925"/>
          <a:ext cx="1327821" cy="40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2381250</xdr:colOff>
      <xdr:row>0</xdr:row>
      <xdr:rowOff>133350</xdr:rowOff>
    </xdr:from>
    <xdr:to>
      <xdr:col>4</xdr:col>
      <xdr:colOff>252898</xdr:colOff>
      <xdr:row>2</xdr:row>
      <xdr:rowOff>180975</xdr:rowOff>
    </xdr:to>
    <xdr:pic>
      <xdr:nvPicPr>
        <xdr:cNvPr id="10" name="Slika 1126680255">
          <a:extLst>
            <a:ext uri="{FF2B5EF4-FFF2-40B4-BE49-F238E27FC236}">
              <a16:creationId xmlns:a16="http://schemas.microsoft.com/office/drawing/2014/main" id="{3F06D926-D2C5-41C9-8EDA-AB965C52B71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6525" t="19002" r="9708" b="17499"/>
        <a:stretch>
          <a:fillRect/>
        </a:stretch>
      </xdr:blipFill>
      <xdr:spPr bwMode="auto">
        <a:xfrm>
          <a:off x="2857500" y="133350"/>
          <a:ext cx="1548298"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152400</xdr:rowOff>
    </xdr:from>
    <xdr:to>
      <xdr:col>2</xdr:col>
      <xdr:colOff>482727</xdr:colOff>
      <xdr:row>2</xdr:row>
      <xdr:rowOff>171450</xdr:rowOff>
    </xdr:to>
    <xdr:pic>
      <xdr:nvPicPr>
        <xdr:cNvPr id="2" name="Slika 1169164499">
          <a:extLst>
            <a:ext uri="{FF2B5EF4-FFF2-40B4-BE49-F238E27FC236}">
              <a16:creationId xmlns:a16="http://schemas.microsoft.com/office/drawing/2014/main" id="{DBE44D52-3BCD-4633-8B6E-492190631E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9050" y="152400"/>
          <a:ext cx="1616202"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295276</xdr:colOff>
      <xdr:row>0</xdr:row>
      <xdr:rowOff>104776</xdr:rowOff>
    </xdr:from>
    <xdr:to>
      <xdr:col>8</xdr:col>
      <xdr:colOff>221208</xdr:colOff>
      <xdr:row>3</xdr:row>
      <xdr:rowOff>19050</xdr:rowOff>
    </xdr:to>
    <xdr:pic>
      <xdr:nvPicPr>
        <xdr:cNvPr id="3" name="Slika 1126680255">
          <a:extLst>
            <a:ext uri="{FF2B5EF4-FFF2-40B4-BE49-F238E27FC236}">
              <a16:creationId xmlns:a16="http://schemas.microsoft.com/office/drawing/2014/main" id="{18D60D41-A626-45ED-B202-EE5C059C21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3276601" y="104776"/>
          <a:ext cx="1754732" cy="485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352425</xdr:colOff>
      <xdr:row>0</xdr:row>
      <xdr:rowOff>133350</xdr:rowOff>
    </xdr:from>
    <xdr:to>
      <xdr:col>9</xdr:col>
      <xdr:colOff>881249</xdr:colOff>
      <xdr:row>2</xdr:row>
      <xdr:rowOff>180975</xdr:rowOff>
    </xdr:to>
    <xdr:pic>
      <xdr:nvPicPr>
        <xdr:cNvPr id="4" name="Slika 265">
          <a:extLst>
            <a:ext uri="{FF2B5EF4-FFF2-40B4-BE49-F238E27FC236}">
              <a16:creationId xmlns:a16="http://schemas.microsoft.com/office/drawing/2014/main" id="{68A2D976-38F7-4577-8ECC-A318F682C56E}"/>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5162550" y="133350"/>
          <a:ext cx="1595624"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561975</xdr:colOff>
      <xdr:row>0</xdr:row>
      <xdr:rowOff>171450</xdr:rowOff>
    </xdr:from>
    <xdr:to>
      <xdr:col>5</xdr:col>
      <xdr:colOff>247650</xdr:colOff>
      <xdr:row>2</xdr:row>
      <xdr:rowOff>161925</xdr:rowOff>
    </xdr:to>
    <xdr:pic>
      <xdr:nvPicPr>
        <xdr:cNvPr id="5" name="Slika 4">
          <a:extLst>
            <a:ext uri="{FF2B5EF4-FFF2-40B4-BE49-F238E27FC236}">
              <a16:creationId xmlns:a16="http://schemas.microsoft.com/office/drawing/2014/main" id="{0DA82C4E-ECAA-E421-38EE-DA8FDD2AF98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714500" y="171450"/>
          <a:ext cx="1514475" cy="3714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38100</xdr:rowOff>
    </xdr:from>
    <xdr:to>
      <xdr:col>2</xdr:col>
      <xdr:colOff>57150</xdr:colOff>
      <xdr:row>2</xdr:row>
      <xdr:rowOff>147024</xdr:rowOff>
    </xdr:to>
    <xdr:pic>
      <xdr:nvPicPr>
        <xdr:cNvPr id="2" name="Slika 1169164499">
          <a:extLst>
            <a:ext uri="{FF2B5EF4-FFF2-40B4-BE49-F238E27FC236}">
              <a16:creationId xmlns:a16="http://schemas.microsoft.com/office/drawing/2014/main" id="{7E792D7A-FB28-49E2-B390-389C5A0F7D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0" y="228600"/>
          <a:ext cx="1209675" cy="299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0</xdr:row>
      <xdr:rowOff>142876</xdr:rowOff>
    </xdr:from>
    <xdr:to>
      <xdr:col>6</xdr:col>
      <xdr:colOff>581024</xdr:colOff>
      <xdr:row>3</xdr:row>
      <xdr:rowOff>13386</xdr:rowOff>
    </xdr:to>
    <xdr:pic>
      <xdr:nvPicPr>
        <xdr:cNvPr id="3" name="Slika 1126680255">
          <a:extLst>
            <a:ext uri="{FF2B5EF4-FFF2-40B4-BE49-F238E27FC236}">
              <a16:creationId xmlns:a16="http://schemas.microsoft.com/office/drawing/2014/main" id="{89684E06-A8C3-4F9D-A4DD-EE463568D5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2590800" y="142876"/>
          <a:ext cx="1638299" cy="44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544546</xdr:colOff>
      <xdr:row>0</xdr:row>
      <xdr:rowOff>152401</xdr:rowOff>
    </xdr:from>
    <xdr:to>
      <xdr:col>8</xdr:col>
      <xdr:colOff>592452</xdr:colOff>
      <xdr:row>2</xdr:row>
      <xdr:rowOff>171451</xdr:rowOff>
    </xdr:to>
    <xdr:pic>
      <xdr:nvPicPr>
        <xdr:cNvPr id="4" name="Slika 265">
          <a:extLst>
            <a:ext uri="{FF2B5EF4-FFF2-40B4-BE49-F238E27FC236}">
              <a16:creationId xmlns:a16="http://schemas.microsoft.com/office/drawing/2014/main" id="{F44B81C2-F0C7-49A1-BA9B-5094505F77C2}"/>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92621" y="152401"/>
          <a:ext cx="1533806"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xdr:row>
      <xdr:rowOff>19050</xdr:rowOff>
    </xdr:from>
    <xdr:to>
      <xdr:col>4</xdr:col>
      <xdr:colOff>219075</xdr:colOff>
      <xdr:row>2</xdr:row>
      <xdr:rowOff>169653</xdr:rowOff>
    </xdr:to>
    <xdr:pic>
      <xdr:nvPicPr>
        <xdr:cNvPr id="5" name="Slika 4">
          <a:extLst>
            <a:ext uri="{FF2B5EF4-FFF2-40B4-BE49-F238E27FC236}">
              <a16:creationId xmlns:a16="http://schemas.microsoft.com/office/drawing/2014/main" id="{D9E49518-BF93-4E9F-9820-264211053FE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57300" y="209550"/>
          <a:ext cx="1390650" cy="34110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38100</xdr:rowOff>
    </xdr:from>
    <xdr:to>
      <xdr:col>2</xdr:col>
      <xdr:colOff>57150</xdr:colOff>
      <xdr:row>2</xdr:row>
      <xdr:rowOff>147024</xdr:rowOff>
    </xdr:to>
    <xdr:pic>
      <xdr:nvPicPr>
        <xdr:cNvPr id="2" name="Slika 1169164499">
          <a:extLst>
            <a:ext uri="{FF2B5EF4-FFF2-40B4-BE49-F238E27FC236}">
              <a16:creationId xmlns:a16="http://schemas.microsoft.com/office/drawing/2014/main" id="{1CB9BC48-B9AF-43C3-B544-50D45C8483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0" y="228600"/>
          <a:ext cx="1209675" cy="299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0</xdr:row>
      <xdr:rowOff>142876</xdr:rowOff>
    </xdr:from>
    <xdr:to>
      <xdr:col>6</xdr:col>
      <xdr:colOff>581024</xdr:colOff>
      <xdr:row>3</xdr:row>
      <xdr:rowOff>13386</xdr:rowOff>
    </xdr:to>
    <xdr:pic>
      <xdr:nvPicPr>
        <xdr:cNvPr id="3" name="Slika 1126680255">
          <a:extLst>
            <a:ext uri="{FF2B5EF4-FFF2-40B4-BE49-F238E27FC236}">
              <a16:creationId xmlns:a16="http://schemas.microsoft.com/office/drawing/2014/main" id="{E56B5527-33F0-4018-9FB7-210E11BAED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2590800" y="142876"/>
          <a:ext cx="1638299" cy="44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544546</xdr:colOff>
      <xdr:row>0</xdr:row>
      <xdr:rowOff>152401</xdr:rowOff>
    </xdr:from>
    <xdr:to>
      <xdr:col>8</xdr:col>
      <xdr:colOff>592452</xdr:colOff>
      <xdr:row>2</xdr:row>
      <xdr:rowOff>171451</xdr:rowOff>
    </xdr:to>
    <xdr:pic>
      <xdr:nvPicPr>
        <xdr:cNvPr id="4" name="Slika 265">
          <a:extLst>
            <a:ext uri="{FF2B5EF4-FFF2-40B4-BE49-F238E27FC236}">
              <a16:creationId xmlns:a16="http://schemas.microsoft.com/office/drawing/2014/main" id="{135ABD01-0179-48AF-B08C-4A842560AD51}"/>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92621" y="152401"/>
          <a:ext cx="1533806"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xdr:row>
      <xdr:rowOff>19050</xdr:rowOff>
    </xdr:from>
    <xdr:to>
      <xdr:col>4</xdr:col>
      <xdr:colOff>219075</xdr:colOff>
      <xdr:row>2</xdr:row>
      <xdr:rowOff>169653</xdr:rowOff>
    </xdr:to>
    <xdr:pic>
      <xdr:nvPicPr>
        <xdr:cNvPr id="5" name="Slika 4">
          <a:extLst>
            <a:ext uri="{FF2B5EF4-FFF2-40B4-BE49-F238E27FC236}">
              <a16:creationId xmlns:a16="http://schemas.microsoft.com/office/drawing/2014/main" id="{29115426-B040-4D2D-A9C4-E1006F1FBBF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57300" y="209550"/>
          <a:ext cx="1390650" cy="34110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4DE94-4968-4898-96FC-A6CA4F4FC74F}">
  <dimension ref="A6:K70"/>
  <sheetViews>
    <sheetView topLeftCell="A10" zoomScaleNormal="100" workbookViewId="0">
      <selection activeCell="G40" sqref="G40:H40"/>
    </sheetView>
  </sheetViews>
  <sheetFormatPr defaultRowHeight="15" x14ac:dyDescent="0.25"/>
  <cols>
    <col min="1" max="1" width="5" customWidth="1"/>
    <col min="2" max="2" width="13.140625" customWidth="1"/>
    <col min="11" max="11" width="3.85546875" customWidth="1"/>
    <col min="12" max="12" width="25.28515625" customWidth="1"/>
    <col min="13" max="13" width="2.28515625" customWidth="1"/>
    <col min="15" max="15" width="19.7109375" customWidth="1"/>
    <col min="17" max="17" width="14.85546875" customWidth="1"/>
  </cols>
  <sheetData>
    <row r="6" spans="1:11" x14ac:dyDescent="0.25">
      <c r="B6" s="12" t="s">
        <v>0</v>
      </c>
    </row>
    <row r="7" spans="1:11" ht="15.75" thickBot="1" x14ac:dyDescent="0.3"/>
    <row r="8" spans="1:11" x14ac:dyDescent="0.25">
      <c r="A8" s="3"/>
      <c r="B8" s="4"/>
      <c r="C8" s="4"/>
      <c r="D8" s="4"/>
      <c r="E8" s="4"/>
      <c r="F8" s="4"/>
      <c r="G8" s="4"/>
      <c r="H8" s="4" t="s">
        <v>15</v>
      </c>
      <c r="I8" s="5"/>
    </row>
    <row r="9" spans="1:11" x14ac:dyDescent="0.25">
      <c r="A9" s="6"/>
      <c r="C9" t="s">
        <v>1</v>
      </c>
      <c r="I9" s="7"/>
    </row>
    <row r="10" spans="1:11" x14ac:dyDescent="0.25">
      <c r="A10" s="6"/>
      <c r="I10" s="7"/>
    </row>
    <row r="11" spans="1:11" x14ac:dyDescent="0.25">
      <c r="A11" s="6"/>
      <c r="I11" s="7"/>
      <c r="K11" s="12"/>
    </row>
    <row r="12" spans="1:11" x14ac:dyDescent="0.25">
      <c r="A12" s="21" t="s">
        <v>2</v>
      </c>
      <c r="B12" s="12" t="s">
        <v>42</v>
      </c>
      <c r="C12" s="12" t="s">
        <v>6</v>
      </c>
      <c r="D12" s="12"/>
      <c r="E12" s="12"/>
      <c r="G12" s="85">
        <f>'spec. multimedijskih vs'!F16</f>
        <v>0</v>
      </c>
      <c r="H12" s="85"/>
      <c r="I12" s="7"/>
    </row>
    <row r="13" spans="1:11" x14ac:dyDescent="0.25">
      <c r="A13" s="6"/>
      <c r="B13" s="12"/>
      <c r="C13" s="12"/>
      <c r="D13" s="12"/>
      <c r="E13" s="12"/>
      <c r="G13" s="8"/>
      <c r="H13" s="8"/>
      <c r="I13" s="7"/>
    </row>
    <row r="14" spans="1:11" x14ac:dyDescent="0.25">
      <c r="A14" s="6"/>
      <c r="G14" s="8"/>
      <c r="H14" s="8"/>
      <c r="I14" s="7"/>
    </row>
    <row r="15" spans="1:11" x14ac:dyDescent="0.25">
      <c r="A15" s="21" t="s">
        <v>3</v>
      </c>
      <c r="B15" s="12" t="s">
        <v>42</v>
      </c>
      <c r="C15" s="12" t="s">
        <v>7</v>
      </c>
      <c r="D15" s="12"/>
      <c r="E15" s="12"/>
      <c r="G15" s="86">
        <f>G17+G19+G21</f>
        <v>0</v>
      </c>
      <c r="H15" s="86"/>
      <c r="I15" s="7"/>
    </row>
    <row r="16" spans="1:11" x14ac:dyDescent="0.25">
      <c r="A16" s="6"/>
      <c r="G16" s="8"/>
      <c r="H16" s="8"/>
      <c r="I16" s="7"/>
    </row>
    <row r="17" spans="1:9" x14ac:dyDescent="0.25">
      <c r="A17" s="46"/>
      <c r="B17" t="s">
        <v>43</v>
      </c>
      <c r="C17" t="s">
        <v>8</v>
      </c>
      <c r="G17" s="85">
        <f>'spec. multimedijskih vs'!F33</f>
        <v>0</v>
      </c>
      <c r="H17" s="85"/>
      <c r="I17" s="7"/>
    </row>
    <row r="18" spans="1:9" x14ac:dyDescent="0.25">
      <c r="A18" s="6"/>
      <c r="G18" s="8"/>
      <c r="H18" s="8"/>
      <c r="I18" s="7"/>
    </row>
    <row r="19" spans="1:9" x14ac:dyDescent="0.25">
      <c r="A19" s="6"/>
      <c r="B19" t="s">
        <v>43</v>
      </c>
      <c r="C19" t="s">
        <v>9</v>
      </c>
      <c r="G19" s="85">
        <f>'spec. multimedijskih vs'!F41</f>
        <v>0</v>
      </c>
      <c r="H19" s="85"/>
      <c r="I19" s="7"/>
    </row>
    <row r="20" spans="1:9" x14ac:dyDescent="0.25">
      <c r="A20" s="6"/>
      <c r="G20" s="8"/>
      <c r="H20" s="8"/>
      <c r="I20" s="7"/>
    </row>
    <row r="21" spans="1:9" x14ac:dyDescent="0.25">
      <c r="A21" s="6"/>
      <c r="B21" t="s">
        <v>43</v>
      </c>
      <c r="C21" t="s">
        <v>10</v>
      </c>
      <c r="G21" s="85">
        <f>'spec. multimedijskih vs'!F50</f>
        <v>0</v>
      </c>
      <c r="H21" s="85"/>
      <c r="I21" s="7"/>
    </row>
    <row r="22" spans="1:9" x14ac:dyDescent="0.25">
      <c r="A22" s="6"/>
      <c r="G22" s="8"/>
      <c r="H22" s="8"/>
      <c r="I22" s="7"/>
    </row>
    <row r="23" spans="1:9" x14ac:dyDescent="0.25">
      <c r="A23" s="6"/>
      <c r="G23" s="8"/>
      <c r="H23" s="8"/>
      <c r="I23" s="7"/>
    </row>
    <row r="24" spans="1:9" x14ac:dyDescent="0.25">
      <c r="A24" s="21" t="s">
        <v>4</v>
      </c>
      <c r="B24" s="12" t="s">
        <v>42</v>
      </c>
      <c r="C24" s="12" t="s">
        <v>11</v>
      </c>
      <c r="D24" s="12"/>
      <c r="G24" s="86">
        <f>G26+G28</f>
        <v>0</v>
      </c>
      <c r="H24" s="86"/>
      <c r="I24" s="7"/>
    </row>
    <row r="25" spans="1:9" x14ac:dyDescent="0.25">
      <c r="A25" s="6"/>
      <c r="G25" s="8"/>
      <c r="H25" s="8"/>
      <c r="I25" s="7"/>
    </row>
    <row r="26" spans="1:9" x14ac:dyDescent="0.25">
      <c r="A26" s="6"/>
      <c r="B26" t="s">
        <v>43</v>
      </c>
      <c r="C26" t="s">
        <v>12</v>
      </c>
      <c r="G26" s="85">
        <f>'spec. multimedijskih vs'!F62</f>
        <v>0</v>
      </c>
      <c r="H26" s="85"/>
      <c r="I26" s="7"/>
    </row>
    <row r="27" spans="1:9" x14ac:dyDescent="0.25">
      <c r="A27" s="6"/>
      <c r="G27" s="8"/>
      <c r="H27" s="8"/>
      <c r="I27" s="7"/>
    </row>
    <row r="28" spans="1:9" x14ac:dyDescent="0.25">
      <c r="A28" s="6"/>
      <c r="B28" t="s">
        <v>43</v>
      </c>
      <c r="C28" t="s">
        <v>13</v>
      </c>
      <c r="G28" s="85">
        <f>'spec. multimedijskih vs'!F70</f>
        <v>0</v>
      </c>
      <c r="H28" s="85"/>
      <c r="I28" s="7"/>
    </row>
    <row r="29" spans="1:9" x14ac:dyDescent="0.25">
      <c r="A29" s="6"/>
      <c r="G29" s="8"/>
      <c r="H29" s="8"/>
      <c r="I29" s="7"/>
    </row>
    <row r="30" spans="1:9" x14ac:dyDescent="0.25">
      <c r="A30" s="6"/>
      <c r="G30" s="8"/>
      <c r="H30" s="8"/>
      <c r="I30" s="7"/>
    </row>
    <row r="31" spans="1:9" x14ac:dyDescent="0.25">
      <c r="A31" s="21" t="s">
        <v>14</v>
      </c>
      <c r="B31" s="12" t="s">
        <v>45</v>
      </c>
      <c r="G31" s="86">
        <f>'avdiovideo oprema'!J26</f>
        <v>0</v>
      </c>
      <c r="H31" s="86"/>
      <c r="I31" s="7"/>
    </row>
    <row r="32" spans="1:9" x14ac:dyDescent="0.25">
      <c r="A32" s="6"/>
      <c r="G32" s="8"/>
      <c r="H32" s="8"/>
      <c r="I32" s="7"/>
    </row>
    <row r="33" spans="1:9" x14ac:dyDescent="0.25">
      <c r="A33" s="6"/>
      <c r="G33" s="8"/>
      <c r="H33" s="8"/>
      <c r="I33" s="7"/>
    </row>
    <row r="34" spans="1:9" x14ac:dyDescent="0.25">
      <c r="A34" s="21" t="s">
        <v>28</v>
      </c>
      <c r="B34" s="12" t="s">
        <v>46</v>
      </c>
      <c r="G34" s="86">
        <f>obeležja!H14</f>
        <v>0</v>
      </c>
      <c r="H34" s="86"/>
      <c r="I34" s="7"/>
    </row>
    <row r="35" spans="1:9" x14ac:dyDescent="0.25">
      <c r="A35" s="6"/>
      <c r="G35" s="8"/>
      <c r="H35" s="8"/>
      <c r="I35" s="7"/>
    </row>
    <row r="36" spans="1:9" x14ac:dyDescent="0.25">
      <c r="A36" s="6"/>
      <c r="G36" s="8"/>
      <c r="H36" s="8"/>
      <c r="I36" s="7"/>
    </row>
    <row r="37" spans="1:9" x14ac:dyDescent="0.25">
      <c r="A37" s="21" t="s">
        <v>152</v>
      </c>
      <c r="B37" s="12" t="s">
        <v>155</v>
      </c>
      <c r="G37" s="86">
        <f>vzdrževanje!H14</f>
        <v>0</v>
      </c>
      <c r="H37" s="86"/>
      <c r="I37" s="7"/>
    </row>
    <row r="38" spans="1:9" x14ac:dyDescent="0.25">
      <c r="A38" s="6"/>
      <c r="G38" s="8"/>
      <c r="H38" s="8"/>
      <c r="I38" s="7"/>
    </row>
    <row r="39" spans="1:9" x14ac:dyDescent="0.25">
      <c r="A39" s="6"/>
      <c r="G39" s="8"/>
      <c r="H39" s="8"/>
      <c r="I39" s="7"/>
    </row>
    <row r="40" spans="1:9" x14ac:dyDescent="0.25">
      <c r="A40" s="6"/>
      <c r="C40" t="s">
        <v>156</v>
      </c>
      <c r="G40" s="86">
        <f>G12+G15+G24+G31+G34+G37</f>
        <v>0</v>
      </c>
      <c r="H40" s="86"/>
      <c r="I40" s="7"/>
    </row>
    <row r="41" spans="1:9" x14ac:dyDescent="0.25">
      <c r="A41" s="6"/>
      <c r="G41" s="8"/>
      <c r="H41" s="8"/>
      <c r="I41" s="7"/>
    </row>
    <row r="42" spans="1:9" x14ac:dyDescent="0.25">
      <c r="A42" s="6"/>
      <c r="C42" t="s">
        <v>102</v>
      </c>
      <c r="G42" s="85"/>
      <c r="H42" s="85"/>
      <c r="I42" s="7"/>
    </row>
    <row r="43" spans="1:9" x14ac:dyDescent="0.25">
      <c r="A43" s="6"/>
      <c r="G43" s="8"/>
      <c r="H43" s="8"/>
      <c r="I43" s="7"/>
    </row>
    <row r="44" spans="1:9" x14ac:dyDescent="0.25">
      <c r="A44" s="6"/>
      <c r="C44" s="12" t="s">
        <v>5</v>
      </c>
      <c r="G44" s="86">
        <f>G40+G42</f>
        <v>0</v>
      </c>
      <c r="H44" s="86"/>
      <c r="I44" s="7"/>
    </row>
    <row r="45" spans="1:9" ht="15.75" thickBot="1" x14ac:dyDescent="0.3">
      <c r="A45" s="9"/>
      <c r="B45" s="10"/>
      <c r="C45" s="10"/>
      <c r="D45" s="10"/>
      <c r="E45" s="10"/>
      <c r="F45" s="10"/>
      <c r="G45" s="10"/>
      <c r="H45" s="10"/>
      <c r="I45" s="11"/>
    </row>
    <row r="48" spans="1:9" x14ac:dyDescent="0.25">
      <c r="A48" s="88" t="s">
        <v>107</v>
      </c>
      <c r="B48" s="88"/>
      <c r="C48" s="88"/>
      <c r="D48" s="88"/>
      <c r="E48" s="88"/>
      <c r="F48" s="88"/>
      <c r="G48" s="88"/>
      <c r="H48" s="88"/>
      <c r="I48" s="88"/>
    </row>
    <row r="49" spans="1:9" ht="21" x14ac:dyDescent="0.25">
      <c r="A49" s="75"/>
    </row>
    <row r="50" spans="1:9" ht="45" customHeight="1" x14ac:dyDescent="0.25">
      <c r="A50" s="87" t="s">
        <v>150</v>
      </c>
      <c r="B50" s="87"/>
      <c r="C50" s="87"/>
      <c r="D50" s="87"/>
      <c r="E50" s="87"/>
      <c r="F50" s="87"/>
      <c r="G50" s="87"/>
      <c r="H50" s="87"/>
      <c r="I50" s="87"/>
    </row>
    <row r="51" spans="1:9" x14ac:dyDescent="0.25">
      <c r="A51" s="76"/>
    </row>
    <row r="52" spans="1:9" ht="30" customHeight="1" x14ac:dyDescent="0.25">
      <c r="A52" s="87" t="s">
        <v>108</v>
      </c>
      <c r="B52" s="87"/>
      <c r="C52" s="87"/>
      <c r="D52" s="87"/>
      <c r="E52" s="87"/>
      <c r="F52" s="87"/>
      <c r="G52" s="87"/>
      <c r="H52" s="87"/>
      <c r="I52" s="87"/>
    </row>
    <row r="53" spans="1:9" x14ac:dyDescent="0.25">
      <c r="A53" s="76"/>
    </row>
    <row r="54" spans="1:9" ht="42" customHeight="1" x14ac:dyDescent="0.25">
      <c r="A54" s="87" t="s">
        <v>123</v>
      </c>
      <c r="B54" s="87"/>
      <c r="C54" s="87"/>
      <c r="D54" s="87"/>
      <c r="E54" s="87"/>
      <c r="F54" s="87"/>
      <c r="G54" s="87"/>
      <c r="H54" s="87"/>
      <c r="I54" s="87"/>
    </row>
    <row r="55" spans="1:9" x14ac:dyDescent="0.25">
      <c r="A55" s="76"/>
    </row>
    <row r="56" spans="1:9" ht="43.5" customHeight="1" x14ac:dyDescent="0.25">
      <c r="A56" s="87" t="s">
        <v>134</v>
      </c>
      <c r="B56" s="87"/>
      <c r="C56" s="87"/>
      <c r="D56" s="87"/>
      <c r="E56" s="87"/>
      <c r="F56" s="87"/>
      <c r="G56" s="87"/>
      <c r="H56" s="87"/>
      <c r="I56" s="87"/>
    </row>
    <row r="57" spans="1:9" x14ac:dyDescent="0.25">
      <c r="A57" s="76"/>
    </row>
    <row r="58" spans="1:9" ht="30.75" customHeight="1" x14ac:dyDescent="0.25">
      <c r="A58" s="87" t="s">
        <v>124</v>
      </c>
      <c r="B58" s="87"/>
      <c r="C58" s="87"/>
      <c r="D58" s="87"/>
      <c r="E58" s="87"/>
      <c r="F58" s="87"/>
      <c r="G58" s="87"/>
      <c r="H58" s="87"/>
      <c r="I58" s="87"/>
    </row>
    <row r="59" spans="1:9" x14ac:dyDescent="0.25">
      <c r="A59" s="76"/>
    </row>
    <row r="60" spans="1:9" ht="32.25" customHeight="1" x14ac:dyDescent="0.25">
      <c r="A60" s="87" t="s">
        <v>125</v>
      </c>
      <c r="B60" s="87"/>
      <c r="C60" s="87"/>
      <c r="D60" s="87"/>
      <c r="E60" s="87"/>
      <c r="F60" s="87"/>
      <c r="G60" s="87"/>
      <c r="H60" s="87"/>
      <c r="I60" s="87"/>
    </row>
    <row r="61" spans="1:9" x14ac:dyDescent="0.25">
      <c r="A61" s="76"/>
    </row>
    <row r="62" spans="1:9" ht="45.75" customHeight="1" x14ac:dyDescent="0.25">
      <c r="A62" s="87" t="s">
        <v>126</v>
      </c>
      <c r="B62" s="87"/>
      <c r="C62" s="87"/>
      <c r="D62" s="87"/>
      <c r="E62" s="87"/>
      <c r="F62" s="87"/>
      <c r="G62" s="87"/>
      <c r="H62" s="87"/>
      <c r="I62" s="87"/>
    </row>
    <row r="63" spans="1:9" x14ac:dyDescent="0.25">
      <c r="A63" s="76"/>
    </row>
    <row r="64" spans="1:9" ht="21" customHeight="1" x14ac:dyDescent="0.25">
      <c r="A64" s="87" t="s">
        <v>127</v>
      </c>
      <c r="B64" s="87"/>
      <c r="C64" s="87"/>
      <c r="D64" s="87"/>
      <c r="E64" s="87"/>
      <c r="F64" s="87"/>
      <c r="G64" s="87"/>
      <c r="H64" s="87"/>
      <c r="I64" s="87"/>
    </row>
    <row r="65" spans="1:9" x14ac:dyDescent="0.25">
      <c r="A65" s="76"/>
    </row>
    <row r="66" spans="1:9" ht="21" customHeight="1" x14ac:dyDescent="0.25">
      <c r="A66" s="87" t="s">
        <v>128</v>
      </c>
      <c r="B66" s="87"/>
      <c r="C66" s="87"/>
      <c r="D66" s="87"/>
      <c r="E66" s="87"/>
      <c r="F66" s="87"/>
      <c r="G66" s="87"/>
      <c r="H66" s="87"/>
      <c r="I66" s="87"/>
    </row>
    <row r="67" spans="1:9" x14ac:dyDescent="0.25">
      <c r="A67" s="76"/>
    </row>
    <row r="68" spans="1:9" ht="42.75" customHeight="1" x14ac:dyDescent="0.25">
      <c r="A68" s="87" t="s">
        <v>129</v>
      </c>
      <c r="B68" s="87"/>
      <c r="C68" s="87"/>
      <c r="D68" s="87"/>
      <c r="E68" s="87"/>
      <c r="F68" s="87"/>
      <c r="G68" s="87"/>
      <c r="H68" s="87"/>
      <c r="I68" s="87"/>
    </row>
    <row r="70" spans="1:9" ht="91.5" customHeight="1" x14ac:dyDescent="0.25">
      <c r="A70" s="89" t="s">
        <v>151</v>
      </c>
      <c r="B70" s="89"/>
      <c r="C70" s="89"/>
      <c r="D70" s="89"/>
      <c r="E70" s="89"/>
      <c r="F70" s="89"/>
      <c r="G70" s="89"/>
      <c r="H70" s="89"/>
      <c r="I70" s="89"/>
    </row>
  </sheetData>
  <mergeCells count="26">
    <mergeCell ref="A70:I70"/>
    <mergeCell ref="A62:I62"/>
    <mergeCell ref="A64:I64"/>
    <mergeCell ref="A66:I66"/>
    <mergeCell ref="A68:I68"/>
    <mergeCell ref="A54:I54"/>
    <mergeCell ref="A56:I56"/>
    <mergeCell ref="A58:I58"/>
    <mergeCell ref="A60:I60"/>
    <mergeCell ref="A48:I48"/>
    <mergeCell ref="A50:I50"/>
    <mergeCell ref="A52:I52"/>
    <mergeCell ref="G12:H12"/>
    <mergeCell ref="G15:H15"/>
    <mergeCell ref="G17:H17"/>
    <mergeCell ref="G19:H19"/>
    <mergeCell ref="G44:H44"/>
    <mergeCell ref="G21:H21"/>
    <mergeCell ref="G24:H24"/>
    <mergeCell ref="G26:H26"/>
    <mergeCell ref="G28:H28"/>
    <mergeCell ref="G40:H40"/>
    <mergeCell ref="G42:H42"/>
    <mergeCell ref="G31:H31"/>
    <mergeCell ref="G34:H34"/>
    <mergeCell ref="G37:H37"/>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31020-0BEB-4084-8934-E5F22B51E3CF}">
  <sheetPr>
    <pageSetUpPr fitToPage="1"/>
  </sheetPr>
  <dimension ref="A5:G91"/>
  <sheetViews>
    <sheetView topLeftCell="A28" zoomScaleNormal="100" workbookViewId="0">
      <selection activeCell="F13" sqref="F13"/>
    </sheetView>
  </sheetViews>
  <sheetFormatPr defaultRowHeight="15" x14ac:dyDescent="0.25"/>
  <cols>
    <col min="1" max="1" width="7.140625" customWidth="1"/>
    <col min="2" max="2" width="38.5703125" customWidth="1"/>
    <col min="3" max="3" width="7.42578125" customWidth="1"/>
    <col min="5" max="5" width="11.5703125" customWidth="1"/>
    <col min="6" max="6" width="14.85546875" customWidth="1"/>
    <col min="7" max="7" width="142.5703125" style="42" customWidth="1"/>
  </cols>
  <sheetData>
    <row r="5" spans="1:7" x14ac:dyDescent="0.25">
      <c r="B5" s="12" t="s">
        <v>0</v>
      </c>
    </row>
    <row r="6" spans="1:7" ht="15.75" thickBot="1" x14ac:dyDescent="0.3"/>
    <row r="7" spans="1:7" x14ac:dyDescent="0.25">
      <c r="A7" s="27" t="s">
        <v>2</v>
      </c>
      <c r="B7" s="28" t="s">
        <v>54</v>
      </c>
      <c r="C7" s="29"/>
      <c r="D7" s="29"/>
      <c r="E7" s="29"/>
      <c r="F7" s="30"/>
    </row>
    <row r="8" spans="1:7" ht="75.75" customHeight="1" x14ac:dyDescent="0.25">
      <c r="A8" s="31"/>
      <c r="B8" s="48" t="s">
        <v>137</v>
      </c>
      <c r="C8" s="49"/>
      <c r="D8" s="49"/>
      <c r="E8" s="49"/>
      <c r="F8" s="50"/>
    </row>
    <row r="9" spans="1:7" x14ac:dyDescent="0.25">
      <c r="A9" s="31"/>
      <c r="B9" s="51" t="s">
        <v>51</v>
      </c>
      <c r="C9" s="49" t="s">
        <v>20</v>
      </c>
      <c r="D9" s="49" t="s">
        <v>21</v>
      </c>
      <c r="E9" s="49" t="s">
        <v>22</v>
      </c>
      <c r="F9" s="52" t="s">
        <v>49</v>
      </c>
    </row>
    <row r="10" spans="1:7" x14ac:dyDescent="0.25">
      <c r="A10" s="32" t="s">
        <v>57</v>
      </c>
      <c r="B10" s="79" t="s">
        <v>132</v>
      </c>
      <c r="C10" s="77" t="s">
        <v>26</v>
      </c>
      <c r="D10" s="77">
        <v>1</v>
      </c>
      <c r="E10" s="49"/>
      <c r="F10" s="78">
        <f>D10*E10</f>
        <v>0</v>
      </c>
    </row>
    <row r="11" spans="1:7" ht="25.5" x14ac:dyDescent="0.25">
      <c r="A11" s="32" t="s">
        <v>58</v>
      </c>
      <c r="B11" s="53" t="s">
        <v>52</v>
      </c>
      <c r="C11" s="45" t="s">
        <v>26</v>
      </c>
      <c r="D11" s="45">
        <v>1</v>
      </c>
      <c r="E11" s="54"/>
      <c r="F11" s="55">
        <f>D11*E11</f>
        <v>0</v>
      </c>
      <c r="G11" s="43"/>
    </row>
    <row r="12" spans="1:7" x14ac:dyDescent="0.25">
      <c r="A12" s="32" t="s">
        <v>59</v>
      </c>
      <c r="B12" s="53" t="s">
        <v>109</v>
      </c>
      <c r="C12" s="45" t="s">
        <v>26</v>
      </c>
      <c r="D12" s="45">
        <v>1</v>
      </c>
      <c r="E12" s="54"/>
      <c r="F12" s="55">
        <f t="shared" ref="F12:F15" si="0">D12*E12</f>
        <v>0</v>
      </c>
    </row>
    <row r="13" spans="1:7" ht="25.5" x14ac:dyDescent="0.25">
      <c r="A13" s="32" t="s">
        <v>60</v>
      </c>
      <c r="B13" s="53" t="s">
        <v>97</v>
      </c>
      <c r="C13" s="45" t="s">
        <v>26</v>
      </c>
      <c r="D13" s="45">
        <v>8</v>
      </c>
      <c r="E13" s="54"/>
      <c r="F13" s="55">
        <f t="shared" si="0"/>
        <v>0</v>
      </c>
    </row>
    <row r="14" spans="1:7" ht="89.25" x14ac:dyDescent="0.25">
      <c r="A14" s="32" t="s">
        <v>61</v>
      </c>
      <c r="B14" s="53" t="s">
        <v>106</v>
      </c>
      <c r="C14" s="45" t="s">
        <v>26</v>
      </c>
      <c r="D14" s="45">
        <v>8</v>
      </c>
      <c r="E14" s="54"/>
      <c r="F14" s="55">
        <f t="shared" si="0"/>
        <v>0</v>
      </c>
      <c r="G14" s="43"/>
    </row>
    <row r="15" spans="1:7" ht="25.5" x14ac:dyDescent="0.25">
      <c r="A15" s="32" t="s">
        <v>118</v>
      </c>
      <c r="B15" s="53" t="s">
        <v>53</v>
      </c>
      <c r="C15" s="45" t="s">
        <v>26</v>
      </c>
      <c r="D15" s="45">
        <v>1</v>
      </c>
      <c r="E15" s="54"/>
      <c r="F15" s="55">
        <f t="shared" si="0"/>
        <v>0</v>
      </c>
    </row>
    <row r="16" spans="1:7" x14ac:dyDescent="0.25">
      <c r="A16" s="31"/>
      <c r="B16" s="48" t="s">
        <v>88</v>
      </c>
      <c r="C16" s="45"/>
      <c r="D16" s="45"/>
      <c r="E16" s="49"/>
      <c r="F16" s="56">
        <f>SUM(F10:F15)</f>
        <v>0</v>
      </c>
    </row>
    <row r="17" spans="1:7" ht="15.75" thickBot="1" x14ac:dyDescent="0.3">
      <c r="A17" s="33"/>
      <c r="B17" s="57"/>
      <c r="C17" s="58"/>
      <c r="D17" s="58"/>
      <c r="E17" s="59"/>
      <c r="F17" s="60"/>
    </row>
    <row r="18" spans="1:7" x14ac:dyDescent="0.25">
      <c r="A18" s="34"/>
      <c r="B18" s="61"/>
      <c r="C18" s="62"/>
      <c r="D18" s="62"/>
      <c r="E18" s="63"/>
      <c r="F18" s="63"/>
    </row>
    <row r="19" spans="1:7" x14ac:dyDescent="0.25">
      <c r="A19" s="34"/>
      <c r="B19" s="61"/>
      <c r="C19" s="62"/>
      <c r="D19" s="62"/>
      <c r="E19" s="63"/>
      <c r="F19" s="63"/>
    </row>
    <row r="20" spans="1:7" ht="15.75" thickBot="1" x14ac:dyDescent="0.3">
      <c r="A20" s="34"/>
      <c r="B20" s="64"/>
      <c r="C20" s="62"/>
      <c r="D20" s="62"/>
      <c r="E20" s="63"/>
      <c r="F20" s="63"/>
    </row>
    <row r="21" spans="1:7" x14ac:dyDescent="0.25">
      <c r="A21" s="35" t="s">
        <v>3</v>
      </c>
      <c r="B21" s="65" t="s">
        <v>55</v>
      </c>
      <c r="C21" s="66"/>
      <c r="D21" s="66"/>
      <c r="E21" s="67"/>
      <c r="F21" s="68"/>
    </row>
    <row r="22" spans="1:7" x14ac:dyDescent="0.25">
      <c r="A22" s="36"/>
      <c r="B22" s="61"/>
      <c r="C22" s="62"/>
      <c r="D22" s="62"/>
      <c r="E22" s="63"/>
      <c r="F22" s="69"/>
    </row>
    <row r="23" spans="1:7" x14ac:dyDescent="0.25">
      <c r="A23" s="37" t="s">
        <v>62</v>
      </c>
      <c r="B23" s="48" t="s">
        <v>56</v>
      </c>
      <c r="C23" s="49"/>
      <c r="D23" s="49"/>
      <c r="E23" s="49"/>
      <c r="F23" s="52"/>
    </row>
    <row r="24" spans="1:7" ht="91.5" customHeight="1" x14ac:dyDescent="0.25">
      <c r="A24" s="37"/>
      <c r="B24" s="48" t="s">
        <v>138</v>
      </c>
      <c r="C24" s="45"/>
      <c r="D24" s="45"/>
      <c r="E24" s="49"/>
      <c r="F24" s="50"/>
    </row>
    <row r="25" spans="1:7" x14ac:dyDescent="0.25">
      <c r="A25" s="32"/>
      <c r="B25" s="70" t="s">
        <v>51</v>
      </c>
      <c r="C25" s="49" t="s">
        <v>20</v>
      </c>
      <c r="D25" s="49" t="s">
        <v>21</v>
      </c>
      <c r="E25" s="49" t="s">
        <v>22</v>
      </c>
      <c r="F25" s="52" t="s">
        <v>49</v>
      </c>
    </row>
    <row r="26" spans="1:7" x14ac:dyDescent="0.25">
      <c r="A26" s="32" t="s">
        <v>63</v>
      </c>
      <c r="B26" s="64" t="s">
        <v>133</v>
      </c>
      <c r="C26" s="45" t="s">
        <v>26</v>
      </c>
      <c r="D26" s="45">
        <v>1</v>
      </c>
      <c r="E26" s="54"/>
      <c r="F26" s="55">
        <f>D26*E26</f>
        <v>0</v>
      </c>
    </row>
    <row r="27" spans="1:7" ht="25.5" x14ac:dyDescent="0.25">
      <c r="A27" s="32" t="s">
        <v>64</v>
      </c>
      <c r="B27" s="53" t="s">
        <v>69</v>
      </c>
      <c r="C27" s="45" t="s">
        <v>26</v>
      </c>
      <c r="D27" s="45">
        <v>1</v>
      </c>
      <c r="E27" s="54"/>
      <c r="F27" s="55">
        <f>D27*E27</f>
        <v>0</v>
      </c>
    </row>
    <row r="28" spans="1:7" ht="25.5" x14ac:dyDescent="0.25">
      <c r="A28" s="32" t="s">
        <v>65</v>
      </c>
      <c r="B28" s="53" t="s">
        <v>139</v>
      </c>
      <c r="C28" s="45" t="s">
        <v>26</v>
      </c>
      <c r="D28" s="45">
        <v>1</v>
      </c>
      <c r="E28" s="54"/>
      <c r="F28" s="55">
        <f t="shared" ref="F28:F32" si="1">D28*E28</f>
        <v>0</v>
      </c>
    </row>
    <row r="29" spans="1:7" ht="51" x14ac:dyDescent="0.25">
      <c r="A29" s="32" t="s">
        <v>66</v>
      </c>
      <c r="B29" s="53" t="s">
        <v>140</v>
      </c>
      <c r="C29" s="45" t="s">
        <v>26</v>
      </c>
      <c r="D29" s="45">
        <v>1</v>
      </c>
      <c r="E29" s="54"/>
      <c r="F29" s="55">
        <f t="shared" si="1"/>
        <v>0</v>
      </c>
    </row>
    <row r="30" spans="1:7" ht="51" x14ac:dyDescent="0.25">
      <c r="A30" s="32" t="s">
        <v>67</v>
      </c>
      <c r="B30" s="53" t="s">
        <v>141</v>
      </c>
      <c r="C30" s="45" t="s">
        <v>41</v>
      </c>
      <c r="D30" s="45">
        <v>10</v>
      </c>
      <c r="E30" s="54"/>
      <c r="F30" s="55">
        <f t="shared" si="1"/>
        <v>0</v>
      </c>
    </row>
    <row r="31" spans="1:7" ht="38.25" x14ac:dyDescent="0.25">
      <c r="A31" s="32" t="s">
        <v>68</v>
      </c>
      <c r="B31" s="53" t="s">
        <v>70</v>
      </c>
      <c r="C31" s="45" t="s">
        <v>26</v>
      </c>
      <c r="D31" s="45">
        <v>1</v>
      </c>
      <c r="E31" s="54"/>
      <c r="F31" s="55">
        <f t="shared" si="1"/>
        <v>0</v>
      </c>
    </row>
    <row r="32" spans="1:7" ht="25.5" x14ac:dyDescent="0.25">
      <c r="A32" s="32" t="s">
        <v>120</v>
      </c>
      <c r="B32" s="53" t="s">
        <v>71</v>
      </c>
      <c r="C32" s="45" t="s">
        <v>26</v>
      </c>
      <c r="D32" s="45">
        <v>1</v>
      </c>
      <c r="E32" s="54"/>
      <c r="F32" s="55">
        <f t="shared" si="1"/>
        <v>0</v>
      </c>
      <c r="G32" s="43"/>
    </row>
    <row r="33" spans="1:7" x14ac:dyDescent="0.25">
      <c r="A33" s="32"/>
      <c r="B33" s="48" t="s">
        <v>89</v>
      </c>
      <c r="C33" s="45"/>
      <c r="D33" s="45"/>
      <c r="E33" s="49"/>
      <c r="F33" s="56">
        <f>SUM(F26:F32)</f>
        <v>0</v>
      </c>
    </row>
    <row r="34" spans="1:7" x14ac:dyDescent="0.25">
      <c r="A34" s="38"/>
      <c r="B34" s="64"/>
      <c r="C34" s="62"/>
      <c r="D34" s="62"/>
      <c r="E34" s="63"/>
      <c r="F34" s="69"/>
    </row>
    <row r="35" spans="1:7" ht="25.5" x14ac:dyDescent="0.25">
      <c r="A35" s="39" t="s">
        <v>72</v>
      </c>
      <c r="B35" s="48" t="s">
        <v>131</v>
      </c>
      <c r="C35" s="45"/>
      <c r="D35" s="45"/>
      <c r="E35" s="49"/>
      <c r="F35" s="50"/>
    </row>
    <row r="36" spans="1:7" ht="102" x14ac:dyDescent="0.25">
      <c r="A36" s="37"/>
      <c r="B36" s="48" t="s">
        <v>154</v>
      </c>
      <c r="C36" s="45"/>
      <c r="D36" s="45"/>
      <c r="E36" s="49"/>
      <c r="F36" s="50"/>
    </row>
    <row r="37" spans="1:7" x14ac:dyDescent="0.25">
      <c r="A37" s="32"/>
      <c r="B37" s="70" t="s">
        <v>51</v>
      </c>
      <c r="C37" s="49" t="s">
        <v>20</v>
      </c>
      <c r="D37" s="49" t="s">
        <v>21</v>
      </c>
      <c r="E37" s="49" t="s">
        <v>22</v>
      </c>
      <c r="F37" s="52" t="s">
        <v>49</v>
      </c>
    </row>
    <row r="38" spans="1:7" ht="51" x14ac:dyDescent="0.25">
      <c r="A38" s="32" t="s">
        <v>73</v>
      </c>
      <c r="B38" s="53" t="s">
        <v>142</v>
      </c>
      <c r="C38" s="45" t="s">
        <v>41</v>
      </c>
      <c r="D38" s="45">
        <v>297</v>
      </c>
      <c r="E38" s="54"/>
      <c r="F38" s="55">
        <f>D38*E38</f>
        <v>0</v>
      </c>
      <c r="G38" s="43"/>
    </row>
    <row r="39" spans="1:7" ht="38.25" x14ac:dyDescent="0.25">
      <c r="A39" s="32" t="s">
        <v>74</v>
      </c>
      <c r="B39" s="53" t="s">
        <v>143</v>
      </c>
      <c r="C39" s="45" t="s">
        <v>41</v>
      </c>
      <c r="D39" s="45">
        <v>3</v>
      </c>
      <c r="E39" s="54"/>
      <c r="F39" s="55">
        <f t="shared" ref="F39:F40" si="2">D39*E39</f>
        <v>0</v>
      </c>
    </row>
    <row r="40" spans="1:7" ht="25.5" x14ac:dyDescent="0.25">
      <c r="A40" s="32" t="s">
        <v>121</v>
      </c>
      <c r="B40" s="53" t="s">
        <v>130</v>
      </c>
      <c r="C40" s="45" t="s">
        <v>26</v>
      </c>
      <c r="D40" s="45">
        <v>1</v>
      </c>
      <c r="E40" s="54"/>
      <c r="F40" s="55">
        <f t="shared" si="2"/>
        <v>0</v>
      </c>
    </row>
    <row r="41" spans="1:7" x14ac:dyDescent="0.25">
      <c r="A41" s="32"/>
      <c r="B41" s="71" t="s">
        <v>90</v>
      </c>
      <c r="C41" s="45"/>
      <c r="D41" s="45"/>
      <c r="E41" s="49"/>
      <c r="F41" s="56">
        <f>SUM(F38:F40)</f>
        <v>0</v>
      </c>
    </row>
    <row r="42" spans="1:7" x14ac:dyDescent="0.25">
      <c r="A42" s="38"/>
      <c r="B42" s="72"/>
      <c r="C42" s="62"/>
      <c r="D42" s="62"/>
      <c r="E42" s="63"/>
      <c r="F42" s="69"/>
    </row>
    <row r="43" spans="1:7" x14ac:dyDescent="0.25">
      <c r="A43" s="39" t="s">
        <v>75</v>
      </c>
      <c r="B43" s="48" t="s">
        <v>76</v>
      </c>
      <c r="C43" s="45"/>
      <c r="D43" s="45"/>
      <c r="E43" s="49"/>
      <c r="F43" s="50"/>
    </row>
    <row r="44" spans="1:7" ht="102" x14ac:dyDescent="0.25">
      <c r="A44" s="32"/>
      <c r="B44" s="48" t="s">
        <v>144</v>
      </c>
      <c r="C44" s="45"/>
      <c r="D44" s="45"/>
      <c r="E44" s="49"/>
      <c r="F44" s="50"/>
    </row>
    <row r="45" spans="1:7" x14ac:dyDescent="0.25">
      <c r="A45" s="32"/>
      <c r="B45" s="70" t="s">
        <v>51</v>
      </c>
      <c r="C45" s="49" t="s">
        <v>20</v>
      </c>
      <c r="D45" s="49" t="s">
        <v>21</v>
      </c>
      <c r="E45" s="49" t="s">
        <v>22</v>
      </c>
      <c r="F45" s="52" t="s">
        <v>49</v>
      </c>
    </row>
    <row r="46" spans="1:7" x14ac:dyDescent="0.25">
      <c r="A46" s="32" t="s">
        <v>77</v>
      </c>
      <c r="B46" s="64" t="s">
        <v>133</v>
      </c>
      <c r="C46" s="45" t="s">
        <v>26</v>
      </c>
      <c r="D46" s="45">
        <v>1</v>
      </c>
      <c r="E46" s="54"/>
      <c r="F46" s="55">
        <f>D46*E46</f>
        <v>0</v>
      </c>
      <c r="G46" s="43"/>
    </row>
    <row r="47" spans="1:7" ht="25.5" x14ac:dyDescent="0.25">
      <c r="A47" s="32" t="s">
        <v>78</v>
      </c>
      <c r="B47" s="53" t="s">
        <v>98</v>
      </c>
      <c r="C47" s="45" t="s">
        <v>26</v>
      </c>
      <c r="D47" s="45">
        <v>1</v>
      </c>
      <c r="E47" s="54"/>
      <c r="F47" s="55">
        <f>D47*E47</f>
        <v>0</v>
      </c>
      <c r="G47" s="43"/>
    </row>
    <row r="48" spans="1:7" ht="25.5" x14ac:dyDescent="0.25">
      <c r="A48" s="32" t="s">
        <v>79</v>
      </c>
      <c r="B48" s="53" t="s">
        <v>99</v>
      </c>
      <c r="C48" s="45" t="s">
        <v>26</v>
      </c>
      <c r="D48" s="45">
        <v>1</v>
      </c>
      <c r="E48" s="54"/>
      <c r="F48" s="55">
        <f t="shared" ref="F48:F49" si="3">D48*E48</f>
        <v>0</v>
      </c>
      <c r="G48" s="43"/>
    </row>
    <row r="49" spans="1:7" ht="25.5" x14ac:dyDescent="0.25">
      <c r="A49" s="32" t="s">
        <v>122</v>
      </c>
      <c r="B49" s="53" t="s">
        <v>100</v>
      </c>
      <c r="C49" s="45" t="s">
        <v>26</v>
      </c>
      <c r="D49" s="45">
        <v>1</v>
      </c>
      <c r="E49" s="54"/>
      <c r="F49" s="55">
        <f t="shared" si="3"/>
        <v>0</v>
      </c>
      <c r="G49" s="43"/>
    </row>
    <row r="50" spans="1:7" ht="15.75" thickBot="1" x14ac:dyDescent="0.3">
      <c r="A50" s="33"/>
      <c r="B50" s="57" t="s">
        <v>91</v>
      </c>
      <c r="C50" s="58"/>
      <c r="D50" s="58"/>
      <c r="E50" s="59"/>
      <c r="F50" s="73">
        <f>SUM(F46:F49)</f>
        <v>0</v>
      </c>
    </row>
    <row r="51" spans="1:7" x14ac:dyDescent="0.25">
      <c r="A51" s="34"/>
      <c r="B51" s="61"/>
      <c r="C51" s="62"/>
      <c r="D51" s="62"/>
      <c r="E51" s="63"/>
      <c r="F51" s="63"/>
    </row>
    <row r="52" spans="1:7" x14ac:dyDescent="0.25">
      <c r="A52" s="34"/>
      <c r="B52" s="61"/>
      <c r="C52" s="62"/>
      <c r="D52" s="62"/>
      <c r="E52" s="63"/>
      <c r="F52" s="63"/>
    </row>
    <row r="53" spans="1:7" ht="15.75" thickBot="1" x14ac:dyDescent="0.3">
      <c r="A53" s="34"/>
      <c r="B53" s="64"/>
      <c r="C53" s="62"/>
      <c r="D53" s="62"/>
      <c r="E53" s="63"/>
      <c r="F53" s="63"/>
    </row>
    <row r="54" spans="1:7" ht="25.5" x14ac:dyDescent="0.25">
      <c r="A54" s="35" t="s">
        <v>4</v>
      </c>
      <c r="B54" s="65" t="s">
        <v>80</v>
      </c>
      <c r="C54" s="66"/>
      <c r="D54" s="66"/>
      <c r="E54" s="67"/>
      <c r="F54" s="68"/>
    </row>
    <row r="55" spans="1:7" x14ac:dyDescent="0.25">
      <c r="A55" s="36"/>
      <c r="B55" s="61"/>
      <c r="C55" s="62"/>
      <c r="D55" s="62"/>
      <c r="E55" s="63"/>
      <c r="F55" s="69"/>
    </row>
    <row r="56" spans="1:7" x14ac:dyDescent="0.25">
      <c r="A56" s="40" t="s">
        <v>82</v>
      </c>
      <c r="B56" s="48" t="s">
        <v>81</v>
      </c>
      <c r="C56" s="45"/>
      <c r="D56" s="45"/>
      <c r="E56" s="49"/>
      <c r="F56" s="50"/>
    </row>
    <row r="57" spans="1:7" ht="38.25" x14ac:dyDescent="0.25">
      <c r="A57" s="37"/>
      <c r="B57" s="48" t="s">
        <v>135</v>
      </c>
      <c r="C57" s="45"/>
      <c r="D57" s="45"/>
      <c r="E57" s="49"/>
      <c r="F57" s="50"/>
    </row>
    <row r="58" spans="1:7" x14ac:dyDescent="0.25">
      <c r="A58" s="37"/>
      <c r="B58" s="70" t="s">
        <v>51</v>
      </c>
      <c r="C58" s="49" t="s">
        <v>20</v>
      </c>
      <c r="D58" s="49" t="s">
        <v>21</v>
      </c>
      <c r="E58" s="49" t="s">
        <v>22</v>
      </c>
      <c r="F58" s="52" t="s">
        <v>49</v>
      </c>
    </row>
    <row r="59" spans="1:7" ht="255" x14ac:dyDescent="0.25">
      <c r="A59" s="32" t="s">
        <v>92</v>
      </c>
      <c r="B59" s="74" t="s">
        <v>145</v>
      </c>
      <c r="C59" s="45" t="s">
        <v>26</v>
      </c>
      <c r="D59" s="45">
        <v>1</v>
      </c>
      <c r="E59" s="54"/>
      <c r="F59" s="55">
        <f>D59*E59</f>
        <v>0</v>
      </c>
      <c r="G59" s="43"/>
    </row>
    <row r="60" spans="1:7" x14ac:dyDescent="0.25">
      <c r="A60" s="32" t="s">
        <v>93</v>
      </c>
      <c r="B60" s="74" t="s">
        <v>101</v>
      </c>
      <c r="C60" s="45" t="s">
        <v>26</v>
      </c>
      <c r="D60" s="45">
        <v>1</v>
      </c>
      <c r="E60" s="54"/>
      <c r="F60" s="55">
        <f t="shared" ref="F60:F61" si="4">D60*E60</f>
        <v>0</v>
      </c>
      <c r="G60" s="43"/>
    </row>
    <row r="61" spans="1:7" ht="112.5" customHeight="1" x14ac:dyDescent="0.25">
      <c r="A61" s="32" t="s">
        <v>94</v>
      </c>
      <c r="B61" s="53" t="s">
        <v>146</v>
      </c>
      <c r="C61" s="45" t="s">
        <v>26</v>
      </c>
      <c r="D61" s="45">
        <v>1</v>
      </c>
      <c r="E61" s="54"/>
      <c r="F61" s="55">
        <f t="shared" si="4"/>
        <v>0</v>
      </c>
      <c r="G61" s="43"/>
    </row>
    <row r="62" spans="1:7" x14ac:dyDescent="0.25">
      <c r="A62" s="32"/>
      <c r="B62" s="48" t="s">
        <v>95</v>
      </c>
      <c r="C62" s="45"/>
      <c r="D62" s="45"/>
      <c r="E62" s="49"/>
      <c r="F62" s="56">
        <f>SUM(F59:F61)</f>
        <v>0</v>
      </c>
    </row>
    <row r="63" spans="1:7" x14ac:dyDescent="0.25">
      <c r="A63" s="38"/>
      <c r="B63" s="64"/>
      <c r="C63" s="62"/>
      <c r="D63" s="62"/>
      <c r="E63" s="63"/>
      <c r="F63" s="69"/>
    </row>
    <row r="64" spans="1:7" ht="25.5" x14ac:dyDescent="0.25">
      <c r="A64" s="40" t="s">
        <v>83</v>
      </c>
      <c r="B64" s="48" t="s">
        <v>84</v>
      </c>
      <c r="C64" s="45"/>
      <c r="D64" s="45"/>
      <c r="E64" s="49"/>
      <c r="F64" s="50"/>
    </row>
    <row r="65" spans="1:7" ht="63.75" x14ac:dyDescent="0.25">
      <c r="A65" s="37"/>
      <c r="B65" s="48" t="s">
        <v>136</v>
      </c>
      <c r="C65" s="45"/>
      <c r="D65" s="45"/>
      <c r="E65" s="49"/>
      <c r="F65" s="50"/>
    </row>
    <row r="66" spans="1:7" x14ac:dyDescent="0.25">
      <c r="A66" s="37"/>
      <c r="B66" s="70" t="s">
        <v>51</v>
      </c>
      <c r="C66" s="49" t="s">
        <v>20</v>
      </c>
      <c r="D66" s="49" t="s">
        <v>21</v>
      </c>
      <c r="E66" s="49" t="s">
        <v>22</v>
      </c>
      <c r="F66" s="52" t="s">
        <v>49</v>
      </c>
    </row>
    <row r="67" spans="1:7" x14ac:dyDescent="0.25">
      <c r="A67" s="32" t="s">
        <v>85</v>
      </c>
      <c r="B67" s="53" t="s">
        <v>133</v>
      </c>
      <c r="C67" s="45" t="s">
        <v>26</v>
      </c>
      <c r="D67" s="45">
        <v>1</v>
      </c>
      <c r="E67" s="54"/>
      <c r="F67" s="55">
        <f>D67*E67</f>
        <v>0</v>
      </c>
    </row>
    <row r="68" spans="1:7" ht="38.25" x14ac:dyDescent="0.25">
      <c r="A68" s="32" t="s">
        <v>87</v>
      </c>
      <c r="B68" s="53" t="s">
        <v>86</v>
      </c>
      <c r="C68" s="45" t="s">
        <v>26</v>
      </c>
      <c r="D68" s="45">
        <v>1</v>
      </c>
      <c r="E68" s="54"/>
      <c r="F68" s="55">
        <f>D68*E68</f>
        <v>0</v>
      </c>
    </row>
    <row r="69" spans="1:7" ht="153" x14ac:dyDescent="0.25">
      <c r="A69" s="32" t="s">
        <v>87</v>
      </c>
      <c r="B69" s="53" t="s">
        <v>147</v>
      </c>
      <c r="C69" s="45" t="s">
        <v>41</v>
      </c>
      <c r="D69" s="45">
        <v>8</v>
      </c>
      <c r="E69" s="54"/>
      <c r="F69" s="55">
        <f t="shared" ref="F69" si="5">D69*E69</f>
        <v>0</v>
      </c>
      <c r="G69" s="43"/>
    </row>
    <row r="70" spans="1:7" ht="15.75" thickBot="1" x14ac:dyDescent="0.3">
      <c r="A70" s="41"/>
      <c r="B70" s="57" t="s">
        <v>96</v>
      </c>
      <c r="C70" s="58"/>
      <c r="D70" s="58"/>
      <c r="E70" s="59"/>
      <c r="F70" s="73">
        <f>SUM(F67:F69)</f>
        <v>0</v>
      </c>
    </row>
    <row r="71" spans="1:7" x14ac:dyDescent="0.25">
      <c r="B71" s="24"/>
      <c r="C71" s="26"/>
      <c r="D71" s="26"/>
    </row>
    <row r="72" spans="1:7" x14ac:dyDescent="0.25">
      <c r="B72" s="24"/>
      <c r="C72" s="26"/>
      <c r="D72" s="26"/>
    </row>
    <row r="73" spans="1:7" x14ac:dyDescent="0.25">
      <c r="B73" s="24"/>
      <c r="C73" s="26"/>
      <c r="D73" s="26"/>
    </row>
    <row r="74" spans="1:7" x14ac:dyDescent="0.25">
      <c r="B74" s="24"/>
      <c r="C74" s="26"/>
      <c r="D74" s="26"/>
    </row>
    <row r="75" spans="1:7" x14ac:dyDescent="0.25">
      <c r="B75" s="24"/>
      <c r="C75" s="26"/>
      <c r="D75" s="26"/>
    </row>
    <row r="76" spans="1:7" x14ac:dyDescent="0.25">
      <c r="B76" s="24"/>
      <c r="C76" s="26"/>
      <c r="D76" s="26"/>
    </row>
    <row r="77" spans="1:7" x14ac:dyDescent="0.25">
      <c r="B77" s="24"/>
      <c r="C77" s="26"/>
      <c r="D77" s="26"/>
    </row>
    <row r="78" spans="1:7" x14ac:dyDescent="0.25">
      <c r="B78" s="24"/>
      <c r="C78" s="26"/>
      <c r="D78" s="26"/>
    </row>
    <row r="79" spans="1:7" x14ac:dyDescent="0.25">
      <c r="B79" s="24"/>
      <c r="C79" s="26"/>
      <c r="D79" s="26"/>
    </row>
    <row r="80" spans="1:7" x14ac:dyDescent="0.25">
      <c r="B80" s="24"/>
      <c r="C80" s="26"/>
      <c r="D80" s="26"/>
    </row>
    <row r="81" spans="2:4" x14ac:dyDescent="0.25">
      <c r="B81" s="25"/>
      <c r="C81" s="26"/>
      <c r="D81" s="26"/>
    </row>
    <row r="82" spans="2:4" x14ac:dyDescent="0.25">
      <c r="B82" s="25"/>
      <c r="C82" s="26"/>
      <c r="D82" s="26"/>
    </row>
    <row r="83" spans="2:4" x14ac:dyDescent="0.25">
      <c r="B83" s="25"/>
      <c r="C83" s="26"/>
      <c r="D83" s="26"/>
    </row>
    <row r="84" spans="2:4" x14ac:dyDescent="0.25">
      <c r="B84" s="25"/>
      <c r="C84" s="26"/>
      <c r="D84" s="26"/>
    </row>
    <row r="85" spans="2:4" x14ac:dyDescent="0.25">
      <c r="B85" s="25"/>
    </row>
    <row r="86" spans="2:4" x14ac:dyDescent="0.25">
      <c r="B86" s="25"/>
    </row>
    <row r="87" spans="2:4" x14ac:dyDescent="0.25">
      <c r="B87" s="25"/>
    </row>
    <row r="88" spans="2:4" x14ac:dyDescent="0.25">
      <c r="B88" s="25"/>
    </row>
    <row r="89" spans="2:4" x14ac:dyDescent="0.25">
      <c r="B89" s="25"/>
    </row>
    <row r="90" spans="2:4" x14ac:dyDescent="0.25">
      <c r="B90" s="25"/>
    </row>
    <row r="91" spans="2:4" x14ac:dyDescent="0.25">
      <c r="B91" s="25"/>
    </row>
  </sheetData>
  <phoneticPr fontId="4" type="noConversion"/>
  <pageMargins left="0.7" right="0.7" top="0.75" bottom="0.75" header="0.3" footer="0.3"/>
  <pageSetup paperSize="9" fitToHeight="0"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E7522-4FEA-41A6-B21D-DDF9B3CBC3B0}">
  <sheetPr>
    <pageSetUpPr fitToPage="1"/>
  </sheetPr>
  <dimension ref="A6:J33"/>
  <sheetViews>
    <sheetView tabSelected="1" topLeftCell="A19" zoomScaleNormal="100" workbookViewId="0">
      <selection activeCell="J20" sqref="J20"/>
    </sheetView>
  </sheetViews>
  <sheetFormatPr defaultRowHeight="15" x14ac:dyDescent="0.25"/>
  <cols>
    <col min="1" max="1" width="4.140625" customWidth="1"/>
    <col min="2" max="2" width="13.140625" customWidth="1"/>
    <col min="9" max="9" width="14.140625" customWidth="1"/>
    <col min="10" max="10" width="17.140625" customWidth="1"/>
  </cols>
  <sheetData>
    <row r="6" spans="1:10" x14ac:dyDescent="0.25">
      <c r="B6" s="12" t="s">
        <v>0</v>
      </c>
    </row>
    <row r="7" spans="1:10" ht="15.75" thickBot="1" x14ac:dyDescent="0.3"/>
    <row r="8" spans="1:10" x14ac:dyDescent="0.25">
      <c r="A8" s="3" t="s">
        <v>48</v>
      </c>
      <c r="B8" s="4" t="s">
        <v>16</v>
      </c>
      <c r="C8" s="4"/>
      <c r="D8" s="4"/>
      <c r="E8" s="4"/>
      <c r="F8" s="4"/>
      <c r="G8" s="4"/>
      <c r="H8" s="4"/>
      <c r="I8" s="4" t="s">
        <v>15</v>
      </c>
      <c r="J8" s="5" t="s">
        <v>15</v>
      </c>
    </row>
    <row r="9" spans="1:10" x14ac:dyDescent="0.25">
      <c r="A9" s="6"/>
      <c r="I9" s="95" t="s">
        <v>103</v>
      </c>
      <c r="J9" s="96"/>
    </row>
    <row r="10" spans="1:10" x14ac:dyDescent="0.25">
      <c r="A10" s="16" t="s">
        <v>17</v>
      </c>
      <c r="B10" s="1" t="s">
        <v>18</v>
      </c>
      <c r="C10" s="97" t="s">
        <v>19</v>
      </c>
      <c r="D10" s="97"/>
      <c r="E10" s="97"/>
      <c r="F10" s="97"/>
      <c r="G10" s="1" t="s">
        <v>20</v>
      </c>
      <c r="H10" s="1" t="s">
        <v>21</v>
      </c>
      <c r="I10" s="1" t="s">
        <v>22</v>
      </c>
      <c r="J10" s="17" t="s">
        <v>104</v>
      </c>
    </row>
    <row r="11" spans="1:10" x14ac:dyDescent="0.25">
      <c r="A11" s="16"/>
      <c r="B11" s="1"/>
      <c r="C11" s="1"/>
      <c r="D11" s="1"/>
      <c r="E11" s="1"/>
      <c r="F11" s="1"/>
      <c r="G11" s="1"/>
      <c r="H11" s="1"/>
      <c r="I11" s="1"/>
      <c r="J11" s="17"/>
    </row>
    <row r="12" spans="1:10" ht="150" customHeight="1" x14ac:dyDescent="0.25">
      <c r="A12" s="16" t="s">
        <v>2</v>
      </c>
      <c r="B12" s="1" t="s">
        <v>23</v>
      </c>
      <c r="C12" s="102" t="s">
        <v>110</v>
      </c>
      <c r="D12" s="102"/>
      <c r="E12" s="102"/>
      <c r="F12" s="102"/>
      <c r="G12" s="2" t="s">
        <v>24</v>
      </c>
      <c r="H12" s="14">
        <v>10</v>
      </c>
      <c r="I12" s="1"/>
      <c r="J12" s="18">
        <f t="shared" ref="J12:J24" si="0">H12*I12</f>
        <v>0</v>
      </c>
    </row>
    <row r="13" spans="1:10" ht="180.75" customHeight="1" x14ac:dyDescent="0.25">
      <c r="A13" s="16" t="s">
        <v>3</v>
      </c>
      <c r="B13" s="1" t="s">
        <v>23</v>
      </c>
      <c r="C13" s="103" t="s">
        <v>111</v>
      </c>
      <c r="D13" s="103"/>
      <c r="E13" s="103"/>
      <c r="F13" s="103"/>
      <c r="G13" s="2" t="s">
        <v>24</v>
      </c>
      <c r="H13" s="14">
        <v>10</v>
      </c>
      <c r="I13" s="1"/>
      <c r="J13" s="18">
        <f t="shared" si="0"/>
        <v>0</v>
      </c>
    </row>
    <row r="14" spans="1:10" ht="180" customHeight="1" x14ac:dyDescent="0.25">
      <c r="A14" s="16" t="s">
        <v>4</v>
      </c>
      <c r="B14" s="1" t="s">
        <v>25</v>
      </c>
      <c r="C14" s="93" t="s">
        <v>149</v>
      </c>
      <c r="D14" s="93"/>
      <c r="E14" s="93"/>
      <c r="F14" s="93"/>
      <c r="G14" s="2" t="s">
        <v>26</v>
      </c>
      <c r="H14" s="14">
        <v>4</v>
      </c>
      <c r="I14" s="1"/>
      <c r="J14" s="18">
        <f t="shared" si="0"/>
        <v>0</v>
      </c>
    </row>
    <row r="15" spans="1:10" ht="134.25" customHeight="1" x14ac:dyDescent="0.25">
      <c r="A15" s="16" t="s">
        <v>14</v>
      </c>
      <c r="B15" s="1" t="s">
        <v>27</v>
      </c>
      <c r="C15" s="93" t="s">
        <v>112</v>
      </c>
      <c r="D15" s="93"/>
      <c r="E15" s="93"/>
      <c r="F15" s="93"/>
      <c r="G15" s="2" t="s">
        <v>26</v>
      </c>
      <c r="H15" s="14">
        <v>1</v>
      </c>
      <c r="I15" s="1"/>
      <c r="J15" s="18">
        <f t="shared" si="0"/>
        <v>0</v>
      </c>
    </row>
    <row r="16" spans="1:10" ht="95.25" customHeight="1" x14ac:dyDescent="0.25">
      <c r="A16" s="16" t="s">
        <v>28</v>
      </c>
      <c r="B16" s="1" t="s">
        <v>27</v>
      </c>
      <c r="C16" s="93" t="s">
        <v>113</v>
      </c>
      <c r="D16" s="93"/>
      <c r="E16" s="93"/>
      <c r="F16" s="93"/>
      <c r="G16" s="2" t="s">
        <v>26</v>
      </c>
      <c r="H16" s="14">
        <v>1</v>
      </c>
      <c r="I16" s="1"/>
      <c r="J16" s="18">
        <f t="shared" si="0"/>
        <v>0</v>
      </c>
    </row>
    <row r="17" spans="1:10" ht="92.25" customHeight="1" x14ac:dyDescent="0.25">
      <c r="A17" s="16" t="s">
        <v>29</v>
      </c>
      <c r="B17" s="1" t="s">
        <v>27</v>
      </c>
      <c r="C17" s="98" t="s">
        <v>114</v>
      </c>
      <c r="D17" s="99"/>
      <c r="E17" s="99"/>
      <c r="F17" s="100"/>
      <c r="G17" s="2" t="s">
        <v>24</v>
      </c>
      <c r="H17" s="14">
        <v>1</v>
      </c>
      <c r="I17" s="1"/>
      <c r="J17" s="18">
        <f t="shared" si="0"/>
        <v>0</v>
      </c>
    </row>
    <row r="18" spans="1:10" ht="159.75" customHeight="1" x14ac:dyDescent="0.25">
      <c r="A18" s="16" t="s">
        <v>30</v>
      </c>
      <c r="B18" s="1" t="s">
        <v>31</v>
      </c>
      <c r="C18" s="93" t="s">
        <v>115</v>
      </c>
      <c r="D18" s="93"/>
      <c r="E18" s="93"/>
      <c r="F18" s="93"/>
      <c r="G18" s="2" t="s">
        <v>26</v>
      </c>
      <c r="H18" s="14">
        <v>2</v>
      </c>
      <c r="I18" s="1"/>
      <c r="J18" s="18">
        <f t="shared" si="0"/>
        <v>0</v>
      </c>
    </row>
    <row r="19" spans="1:10" ht="133.5" customHeight="1" x14ac:dyDescent="0.25">
      <c r="A19" s="16" t="s">
        <v>32</v>
      </c>
      <c r="B19" s="1" t="s">
        <v>33</v>
      </c>
      <c r="C19" s="93" t="s">
        <v>116</v>
      </c>
      <c r="D19" s="93"/>
      <c r="E19" s="93"/>
      <c r="F19" s="93"/>
      <c r="G19" s="2" t="s">
        <v>26</v>
      </c>
      <c r="H19" s="14">
        <v>6</v>
      </c>
      <c r="I19" s="1"/>
      <c r="J19" s="18">
        <f t="shared" si="0"/>
        <v>0</v>
      </c>
    </row>
    <row r="20" spans="1:10" ht="37.5" customHeight="1" x14ac:dyDescent="0.25">
      <c r="A20" s="80" t="s">
        <v>34</v>
      </c>
      <c r="B20" s="81" t="s">
        <v>33</v>
      </c>
      <c r="C20" s="90" t="s">
        <v>159</v>
      </c>
      <c r="D20" s="91"/>
      <c r="E20" s="91"/>
      <c r="F20" s="92"/>
      <c r="G20" s="82" t="s">
        <v>26</v>
      </c>
      <c r="H20" s="83">
        <v>5</v>
      </c>
      <c r="I20" s="81"/>
      <c r="J20" s="84">
        <f>H20*I20</f>
        <v>0</v>
      </c>
    </row>
    <row r="21" spans="1:10" ht="41.25" customHeight="1" x14ac:dyDescent="0.25">
      <c r="A21" s="80" t="s">
        <v>36</v>
      </c>
      <c r="B21" s="81" t="s">
        <v>33</v>
      </c>
      <c r="C21" s="90" t="s">
        <v>160</v>
      </c>
      <c r="D21" s="91"/>
      <c r="E21" s="91"/>
      <c r="F21" s="92"/>
      <c r="G21" s="82" t="s">
        <v>24</v>
      </c>
      <c r="H21" s="83">
        <v>1</v>
      </c>
      <c r="I21" s="81"/>
      <c r="J21" s="84">
        <f>H21*I21</f>
        <v>0</v>
      </c>
    </row>
    <row r="22" spans="1:10" ht="51.75" customHeight="1" x14ac:dyDescent="0.25">
      <c r="A22" s="16" t="s">
        <v>38</v>
      </c>
      <c r="B22" s="1" t="s">
        <v>35</v>
      </c>
      <c r="C22" s="93" t="s">
        <v>117</v>
      </c>
      <c r="D22" s="93"/>
      <c r="E22" s="93"/>
      <c r="F22" s="93"/>
      <c r="G22" s="2" t="s">
        <v>24</v>
      </c>
      <c r="H22" s="14">
        <v>1</v>
      </c>
      <c r="I22" s="1"/>
      <c r="J22" s="18">
        <f t="shared" si="0"/>
        <v>0</v>
      </c>
    </row>
    <row r="23" spans="1:10" ht="45" customHeight="1" x14ac:dyDescent="0.25">
      <c r="A23" s="16" t="s">
        <v>157</v>
      </c>
      <c r="B23" s="1" t="s">
        <v>35</v>
      </c>
      <c r="C23" s="93" t="s">
        <v>37</v>
      </c>
      <c r="D23" s="93"/>
      <c r="E23" s="93"/>
      <c r="F23" s="93"/>
      <c r="G23" s="2" t="s">
        <v>24</v>
      </c>
      <c r="H23" s="14">
        <v>1</v>
      </c>
      <c r="I23" s="1"/>
      <c r="J23" s="18">
        <f t="shared" si="0"/>
        <v>0</v>
      </c>
    </row>
    <row r="24" spans="1:10" ht="30.75" customHeight="1" x14ac:dyDescent="0.25">
      <c r="A24" s="16" t="s">
        <v>158</v>
      </c>
      <c r="B24" s="1"/>
      <c r="C24" s="93" t="s">
        <v>39</v>
      </c>
      <c r="D24" s="93"/>
      <c r="E24" s="93"/>
      <c r="F24" s="93"/>
      <c r="G24" s="2" t="s">
        <v>24</v>
      </c>
      <c r="H24" s="14">
        <v>1</v>
      </c>
      <c r="I24" s="1"/>
      <c r="J24" s="18">
        <f t="shared" si="0"/>
        <v>0</v>
      </c>
    </row>
    <row r="25" spans="1:10" x14ac:dyDescent="0.25">
      <c r="A25" s="6"/>
      <c r="C25" s="101"/>
      <c r="D25" s="101"/>
      <c r="E25" s="101"/>
      <c r="F25" s="101"/>
      <c r="G25" s="8"/>
      <c r="H25" s="13"/>
      <c r="J25" s="19"/>
    </row>
    <row r="26" spans="1:10" x14ac:dyDescent="0.25">
      <c r="A26" s="6"/>
      <c r="B26" s="12"/>
      <c r="C26" s="93" t="s">
        <v>161</v>
      </c>
      <c r="D26" s="93"/>
      <c r="E26" s="93"/>
      <c r="F26" s="93"/>
      <c r="G26" s="44"/>
      <c r="H26" s="44"/>
      <c r="I26" s="44"/>
      <c r="J26" s="47">
        <f>SUM(J12:J25)</f>
        <v>0</v>
      </c>
    </row>
    <row r="27" spans="1:10" ht="15.75" thickBot="1" x14ac:dyDescent="0.3">
      <c r="A27" s="9"/>
      <c r="B27" s="10"/>
      <c r="C27" s="10"/>
      <c r="D27" s="10"/>
      <c r="E27" s="10"/>
      <c r="F27" s="10"/>
      <c r="G27" s="20"/>
      <c r="H27" s="20"/>
      <c r="I27" s="10"/>
      <c r="J27" s="11"/>
    </row>
    <row r="28" spans="1:10" x14ac:dyDescent="0.25">
      <c r="G28" s="8"/>
      <c r="H28" s="8"/>
    </row>
    <row r="29" spans="1:10" ht="44.25" customHeight="1" x14ac:dyDescent="0.25">
      <c r="A29" s="94"/>
      <c r="B29" s="94"/>
      <c r="C29" s="94"/>
      <c r="D29" s="94"/>
      <c r="E29" s="94"/>
      <c r="F29" s="94"/>
      <c r="G29" s="94"/>
      <c r="H29" s="94"/>
      <c r="I29" s="94"/>
      <c r="J29" s="94"/>
    </row>
    <row r="30" spans="1:10" ht="15.75" x14ac:dyDescent="0.25">
      <c r="A30" s="94"/>
      <c r="B30" s="94"/>
      <c r="C30" s="94"/>
      <c r="D30" s="94"/>
      <c r="E30" s="94"/>
      <c r="F30" s="94"/>
      <c r="G30" s="94"/>
      <c r="H30" s="94"/>
      <c r="I30" s="94"/>
      <c r="J30" s="94"/>
    </row>
    <row r="31" spans="1:10" x14ac:dyDescent="0.25">
      <c r="G31" s="8"/>
      <c r="H31" s="8"/>
    </row>
    <row r="32" spans="1:10" x14ac:dyDescent="0.25">
      <c r="G32" s="8"/>
      <c r="H32" s="8"/>
    </row>
    <row r="33" spans="3:8" x14ac:dyDescent="0.25">
      <c r="C33" s="12"/>
      <c r="G33" s="8"/>
      <c r="H33" s="8"/>
    </row>
  </sheetData>
  <mergeCells count="19">
    <mergeCell ref="I9:J9"/>
    <mergeCell ref="C26:F26"/>
    <mergeCell ref="C10:F10"/>
    <mergeCell ref="C17:F17"/>
    <mergeCell ref="C25:F25"/>
    <mergeCell ref="C12:F12"/>
    <mergeCell ref="C13:F13"/>
    <mergeCell ref="C14:F14"/>
    <mergeCell ref="C15:F15"/>
    <mergeCell ref="C16:F16"/>
    <mergeCell ref="C18:F18"/>
    <mergeCell ref="C19:F19"/>
    <mergeCell ref="C22:F22"/>
    <mergeCell ref="C20:F20"/>
    <mergeCell ref="C21:F21"/>
    <mergeCell ref="C23:F23"/>
    <mergeCell ref="C24:F24"/>
    <mergeCell ref="A29:J29"/>
    <mergeCell ref="A30:J30"/>
  </mergeCells>
  <pageMargins left="0.7" right="0.7" top="0.75" bottom="0.75" header="0.3" footer="0.3"/>
  <pageSetup paperSize="9" scale="49"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284B4-AF11-43AD-BAFA-34145619B124}">
  <sheetPr>
    <pageSetUpPr fitToPage="1"/>
  </sheetPr>
  <dimension ref="A6:I40"/>
  <sheetViews>
    <sheetView zoomScaleNormal="100" workbookViewId="0">
      <selection sqref="A1:XFD1048576"/>
    </sheetView>
  </sheetViews>
  <sheetFormatPr defaultRowHeight="15" x14ac:dyDescent="0.25"/>
  <cols>
    <col min="1" max="1" width="4.140625" customWidth="1"/>
    <col min="2" max="2" width="13.140625" customWidth="1"/>
    <col min="4" max="4" width="10" customWidth="1"/>
    <col min="7" max="7" width="13.140625" customWidth="1"/>
  </cols>
  <sheetData>
    <row r="6" spans="1:9" x14ac:dyDescent="0.25">
      <c r="B6" s="12" t="s">
        <v>0</v>
      </c>
    </row>
    <row r="7" spans="1:9" ht="15.75" thickBot="1" x14ac:dyDescent="0.3"/>
    <row r="8" spans="1:9" x14ac:dyDescent="0.25">
      <c r="A8" s="3" t="s">
        <v>47</v>
      </c>
      <c r="B8" s="4" t="s">
        <v>40</v>
      </c>
      <c r="C8" s="4"/>
      <c r="D8" s="4"/>
      <c r="E8" s="4"/>
      <c r="F8" s="4"/>
      <c r="G8" s="4"/>
      <c r="H8" s="4" t="s">
        <v>15</v>
      </c>
      <c r="I8" s="5"/>
    </row>
    <row r="9" spans="1:9" x14ac:dyDescent="0.25">
      <c r="A9" s="6"/>
      <c r="I9" s="7"/>
    </row>
    <row r="10" spans="1:9" x14ac:dyDescent="0.25">
      <c r="A10" s="6"/>
      <c r="E10" t="s">
        <v>20</v>
      </c>
      <c r="F10" t="s">
        <v>21</v>
      </c>
      <c r="G10" t="s">
        <v>22</v>
      </c>
      <c r="H10" s="106" t="s">
        <v>49</v>
      </c>
      <c r="I10" s="107"/>
    </row>
    <row r="11" spans="1:9" x14ac:dyDescent="0.25">
      <c r="A11" s="6"/>
      <c r="I11" s="7"/>
    </row>
    <row r="12" spans="1:9" ht="192.75" customHeight="1" x14ac:dyDescent="0.25">
      <c r="A12" s="23" t="s">
        <v>44</v>
      </c>
      <c r="B12" s="112" t="s">
        <v>50</v>
      </c>
      <c r="C12" s="113"/>
      <c r="D12" s="114"/>
      <c r="E12" s="1" t="s">
        <v>41</v>
      </c>
      <c r="F12" s="1">
        <v>8</v>
      </c>
      <c r="G12" s="2"/>
      <c r="H12" s="85">
        <f>F12*G12</f>
        <v>0</v>
      </c>
      <c r="I12" s="108"/>
    </row>
    <row r="13" spans="1:9" x14ac:dyDescent="0.25">
      <c r="A13" s="6"/>
      <c r="B13" s="12"/>
      <c r="C13" s="12"/>
      <c r="D13" s="12"/>
      <c r="E13" s="12"/>
      <c r="G13" s="105"/>
      <c r="H13" s="105"/>
      <c r="I13" s="7"/>
    </row>
    <row r="14" spans="1:9" x14ac:dyDescent="0.25">
      <c r="A14" s="6"/>
      <c r="B14" s="12" t="s">
        <v>105</v>
      </c>
      <c r="C14" s="12"/>
      <c r="D14" s="12"/>
      <c r="E14" s="15"/>
      <c r="F14" s="1"/>
      <c r="G14" s="2"/>
      <c r="H14" s="109">
        <f>H12</f>
        <v>0</v>
      </c>
      <c r="I14" s="110"/>
    </row>
    <row r="15" spans="1:9" x14ac:dyDescent="0.25">
      <c r="A15" s="6"/>
      <c r="G15" s="8"/>
      <c r="H15" s="8"/>
      <c r="I15" s="7"/>
    </row>
    <row r="16" spans="1:9" ht="15.75" thickBot="1" x14ac:dyDescent="0.3">
      <c r="A16" s="9"/>
      <c r="B16" s="10"/>
      <c r="C16" s="10"/>
      <c r="D16" s="10"/>
      <c r="E16" s="10"/>
      <c r="F16" s="10"/>
      <c r="G16" s="20"/>
      <c r="H16" s="20"/>
      <c r="I16" s="11"/>
    </row>
    <row r="17" spans="1:9" x14ac:dyDescent="0.25">
      <c r="A17" s="6"/>
      <c r="G17" s="8"/>
      <c r="H17" s="8"/>
      <c r="I17" s="7"/>
    </row>
    <row r="18" spans="1:9" ht="32.25" customHeight="1" x14ac:dyDescent="0.25">
      <c r="A18" s="22"/>
      <c r="B18" s="111"/>
      <c r="C18" s="111"/>
      <c r="D18" s="111"/>
      <c r="E18" s="111"/>
      <c r="F18" s="111"/>
      <c r="G18" s="111"/>
      <c r="H18" s="111"/>
      <c r="I18" s="111"/>
    </row>
    <row r="19" spans="1:9" x14ac:dyDescent="0.25">
      <c r="G19" s="8"/>
      <c r="H19" s="8"/>
    </row>
    <row r="20" spans="1:9" x14ac:dyDescent="0.25">
      <c r="G20" s="8"/>
      <c r="H20" s="8"/>
    </row>
    <row r="21" spans="1:9" x14ac:dyDescent="0.25">
      <c r="H21" s="106"/>
      <c r="I21" s="106"/>
    </row>
    <row r="23" spans="1:9" x14ac:dyDescent="0.25">
      <c r="C23" s="12"/>
      <c r="D23" s="12"/>
      <c r="G23" s="8"/>
      <c r="H23" s="105"/>
      <c r="I23" s="105"/>
    </row>
    <row r="24" spans="1:9" x14ac:dyDescent="0.25">
      <c r="C24" s="12"/>
      <c r="D24" s="12"/>
      <c r="G24" s="8"/>
      <c r="H24" s="105"/>
      <c r="I24" s="105"/>
    </row>
    <row r="25" spans="1:9" x14ac:dyDescent="0.25">
      <c r="C25" s="12"/>
      <c r="D25" s="12"/>
      <c r="G25" s="8"/>
      <c r="H25" s="105"/>
      <c r="I25" s="105"/>
    </row>
    <row r="26" spans="1:9" x14ac:dyDescent="0.25">
      <c r="G26" s="8"/>
      <c r="H26" s="8"/>
    </row>
    <row r="27" spans="1:9" x14ac:dyDescent="0.25">
      <c r="G27" s="8"/>
      <c r="H27" s="105"/>
      <c r="I27" s="105"/>
    </row>
    <row r="28" spans="1:9" x14ac:dyDescent="0.25">
      <c r="G28" s="8"/>
      <c r="H28" s="8"/>
    </row>
    <row r="29" spans="1:9" x14ac:dyDescent="0.25">
      <c r="G29" s="8"/>
      <c r="H29" s="105"/>
      <c r="I29" s="105"/>
    </row>
    <row r="30" spans="1:9" x14ac:dyDescent="0.25">
      <c r="G30" s="8"/>
      <c r="H30" s="8"/>
    </row>
    <row r="31" spans="1:9" x14ac:dyDescent="0.25">
      <c r="G31" s="8"/>
      <c r="H31" s="105"/>
      <c r="I31" s="105"/>
    </row>
    <row r="32" spans="1:9" x14ac:dyDescent="0.25">
      <c r="G32" s="8"/>
      <c r="H32" s="8"/>
      <c r="I32" s="8"/>
    </row>
    <row r="33" spans="2:9" x14ac:dyDescent="0.25">
      <c r="E33" s="12"/>
      <c r="G33" s="8"/>
      <c r="H33" s="105"/>
      <c r="I33" s="105"/>
    </row>
    <row r="34" spans="2:9" x14ac:dyDescent="0.25">
      <c r="G34" s="8"/>
      <c r="H34" s="105"/>
      <c r="I34" s="105"/>
    </row>
    <row r="35" spans="2:9" x14ac:dyDescent="0.25">
      <c r="C35" s="12"/>
      <c r="D35" s="12"/>
      <c r="E35" s="12"/>
      <c r="G35" s="8"/>
      <c r="H35" s="105"/>
      <c r="I35" s="105"/>
    </row>
    <row r="36" spans="2:9" x14ac:dyDescent="0.25">
      <c r="B36" s="12"/>
      <c r="C36" s="12"/>
      <c r="D36" s="12"/>
      <c r="E36" s="12"/>
      <c r="G36" s="105"/>
      <c r="H36" s="105"/>
    </row>
    <row r="37" spans="2:9" x14ac:dyDescent="0.25">
      <c r="B37" s="12"/>
      <c r="C37" s="12"/>
      <c r="D37" s="12"/>
      <c r="E37" s="12"/>
      <c r="G37" s="8"/>
      <c r="H37" s="104"/>
      <c r="I37" s="104"/>
    </row>
    <row r="40" spans="2:9" ht="30" customHeight="1" x14ac:dyDescent="0.25"/>
  </sheetData>
  <mergeCells count="18">
    <mergeCell ref="H23:I23"/>
    <mergeCell ref="H24:I24"/>
    <mergeCell ref="H10:I10"/>
    <mergeCell ref="H12:I12"/>
    <mergeCell ref="H14:I14"/>
    <mergeCell ref="H21:I21"/>
    <mergeCell ref="G13:H13"/>
    <mergeCell ref="B18:I18"/>
    <mergeCell ref="B12:D12"/>
    <mergeCell ref="H37:I37"/>
    <mergeCell ref="H33:I33"/>
    <mergeCell ref="H34:I34"/>
    <mergeCell ref="H25:I25"/>
    <mergeCell ref="H27:I27"/>
    <mergeCell ref="H29:I29"/>
    <mergeCell ref="H31:I31"/>
    <mergeCell ref="H35:I35"/>
    <mergeCell ref="G36:H36"/>
  </mergeCells>
  <pageMargins left="0.7" right="0.7" top="0.75" bottom="0.75" header="0.3" footer="0.3"/>
  <pageSetup paperSize="9" orientation="portrait"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C3468-BE7C-44A0-AF5D-5435DC3C437D}">
  <dimension ref="A6:I40"/>
  <sheetViews>
    <sheetView workbookViewId="0">
      <selection activeCell="G12" sqref="G12"/>
    </sheetView>
  </sheetViews>
  <sheetFormatPr defaultRowHeight="15" x14ac:dyDescent="0.25"/>
  <cols>
    <col min="1" max="1" width="4.140625" customWidth="1"/>
    <col min="2" max="2" width="13.140625" customWidth="1"/>
    <col min="4" max="4" width="10" customWidth="1"/>
    <col min="7" max="7" width="13.140625" customWidth="1"/>
  </cols>
  <sheetData>
    <row r="6" spans="1:9" x14ac:dyDescent="0.25">
      <c r="B6" s="12" t="s">
        <v>0</v>
      </c>
    </row>
    <row r="7" spans="1:9" ht="15.75" thickBot="1" x14ac:dyDescent="0.3"/>
    <row r="8" spans="1:9" x14ac:dyDescent="0.25">
      <c r="A8" s="3" t="s">
        <v>152</v>
      </c>
      <c r="B8" s="4" t="s">
        <v>153</v>
      </c>
      <c r="C8" s="4"/>
      <c r="D8" s="4"/>
      <c r="E8" s="4"/>
      <c r="F8" s="4"/>
      <c r="G8" s="4"/>
      <c r="H8" s="4" t="s">
        <v>15</v>
      </c>
      <c r="I8" s="5"/>
    </row>
    <row r="9" spans="1:9" x14ac:dyDescent="0.25">
      <c r="A9" s="6"/>
      <c r="I9" s="7"/>
    </row>
    <row r="10" spans="1:9" x14ac:dyDescent="0.25">
      <c r="A10" s="6"/>
      <c r="E10" t="s">
        <v>20</v>
      </c>
      <c r="F10" t="s">
        <v>21</v>
      </c>
      <c r="G10" t="s">
        <v>22</v>
      </c>
      <c r="H10" s="106" t="s">
        <v>49</v>
      </c>
      <c r="I10" s="107"/>
    </row>
    <row r="11" spans="1:9" x14ac:dyDescent="0.25">
      <c r="A11" s="6"/>
      <c r="I11" s="7"/>
    </row>
    <row r="12" spans="1:9" ht="32.25" customHeight="1" x14ac:dyDescent="0.25">
      <c r="A12" s="23"/>
      <c r="B12" s="112" t="s">
        <v>148</v>
      </c>
      <c r="C12" s="113"/>
      <c r="D12" s="114"/>
      <c r="E12" s="1" t="s">
        <v>119</v>
      </c>
      <c r="F12" s="1">
        <v>24</v>
      </c>
      <c r="G12" s="2"/>
      <c r="H12" s="85">
        <f>F12*G12</f>
        <v>0</v>
      </c>
      <c r="I12" s="108"/>
    </row>
    <row r="13" spans="1:9" x14ac:dyDescent="0.25">
      <c r="A13" s="6"/>
      <c r="B13" s="12"/>
      <c r="C13" s="12"/>
      <c r="D13" s="12"/>
      <c r="E13" s="12"/>
      <c r="G13" s="105"/>
      <c r="H13" s="105"/>
      <c r="I13" s="7"/>
    </row>
    <row r="14" spans="1:9" x14ac:dyDescent="0.25">
      <c r="A14" s="6"/>
      <c r="B14" s="12" t="s">
        <v>105</v>
      </c>
      <c r="C14" s="12"/>
      <c r="D14" s="12"/>
      <c r="E14" s="15"/>
      <c r="F14" s="1"/>
      <c r="G14" s="2"/>
      <c r="H14" s="109">
        <f>H12</f>
        <v>0</v>
      </c>
      <c r="I14" s="110"/>
    </row>
    <row r="15" spans="1:9" x14ac:dyDescent="0.25">
      <c r="A15" s="6"/>
      <c r="G15" s="8"/>
      <c r="H15" s="8"/>
      <c r="I15" s="7"/>
    </row>
    <row r="16" spans="1:9" ht="15.75" thickBot="1" x14ac:dyDescent="0.3">
      <c r="A16" s="9"/>
      <c r="B16" s="10"/>
      <c r="C16" s="10"/>
      <c r="D16" s="10"/>
      <c r="E16" s="10"/>
      <c r="F16" s="10"/>
      <c r="G16" s="20"/>
      <c r="H16" s="20"/>
      <c r="I16" s="11"/>
    </row>
    <row r="17" spans="1:9" x14ac:dyDescent="0.25">
      <c r="A17" s="6"/>
      <c r="G17" s="8"/>
      <c r="H17" s="8"/>
      <c r="I17" s="7"/>
    </row>
    <row r="18" spans="1:9" ht="32.25" customHeight="1" x14ac:dyDescent="0.25">
      <c r="A18" s="22"/>
      <c r="B18" s="111"/>
      <c r="C18" s="111"/>
      <c r="D18" s="111"/>
      <c r="E18" s="111"/>
      <c r="F18" s="111"/>
      <c r="G18" s="111"/>
      <c r="H18" s="111"/>
      <c r="I18" s="111"/>
    </row>
    <row r="19" spans="1:9" x14ac:dyDescent="0.25">
      <c r="G19" s="8"/>
      <c r="H19" s="8"/>
    </row>
    <row r="20" spans="1:9" x14ac:dyDescent="0.25">
      <c r="G20" s="8"/>
      <c r="H20" s="8"/>
    </row>
    <row r="21" spans="1:9" x14ac:dyDescent="0.25">
      <c r="H21" s="106"/>
      <c r="I21" s="106"/>
    </row>
    <row r="23" spans="1:9" x14ac:dyDescent="0.25">
      <c r="C23" s="12"/>
      <c r="D23" s="12"/>
      <c r="G23" s="8"/>
      <c r="H23" s="105"/>
      <c r="I23" s="105"/>
    </row>
    <row r="24" spans="1:9" x14ac:dyDescent="0.25">
      <c r="C24" s="12"/>
      <c r="D24" s="12"/>
      <c r="G24" s="8"/>
      <c r="H24" s="105"/>
      <c r="I24" s="105"/>
    </row>
    <row r="25" spans="1:9" x14ac:dyDescent="0.25">
      <c r="C25" s="12"/>
      <c r="D25" s="12"/>
      <c r="G25" s="8"/>
      <c r="H25" s="105"/>
      <c r="I25" s="105"/>
    </row>
    <row r="26" spans="1:9" x14ac:dyDescent="0.25">
      <c r="G26" s="8"/>
      <c r="H26" s="8"/>
    </row>
    <row r="27" spans="1:9" x14ac:dyDescent="0.25">
      <c r="G27" s="8"/>
      <c r="H27" s="105"/>
      <c r="I27" s="105"/>
    </row>
    <row r="28" spans="1:9" x14ac:dyDescent="0.25">
      <c r="G28" s="8"/>
      <c r="H28" s="8"/>
    </row>
    <row r="29" spans="1:9" x14ac:dyDescent="0.25">
      <c r="G29" s="8"/>
      <c r="H29" s="105"/>
      <c r="I29" s="105"/>
    </row>
    <row r="30" spans="1:9" x14ac:dyDescent="0.25">
      <c r="G30" s="8"/>
      <c r="H30" s="8"/>
    </row>
    <row r="31" spans="1:9" x14ac:dyDescent="0.25">
      <c r="G31" s="8"/>
      <c r="H31" s="105"/>
      <c r="I31" s="105"/>
    </row>
    <row r="32" spans="1:9" x14ac:dyDescent="0.25">
      <c r="G32" s="8"/>
      <c r="H32" s="8"/>
      <c r="I32" s="8"/>
    </row>
    <row r="33" spans="2:9" x14ac:dyDescent="0.25">
      <c r="E33" s="12"/>
      <c r="G33" s="8"/>
      <c r="H33" s="105"/>
      <c r="I33" s="105"/>
    </row>
    <row r="34" spans="2:9" x14ac:dyDescent="0.25">
      <c r="G34" s="8"/>
      <c r="H34" s="105"/>
      <c r="I34" s="105"/>
    </row>
    <row r="35" spans="2:9" x14ac:dyDescent="0.25">
      <c r="C35" s="12"/>
      <c r="D35" s="12"/>
      <c r="E35" s="12"/>
      <c r="G35" s="8"/>
      <c r="H35" s="105"/>
      <c r="I35" s="105"/>
    </row>
    <row r="36" spans="2:9" x14ac:dyDescent="0.25">
      <c r="B36" s="12"/>
      <c r="C36" s="12"/>
      <c r="D36" s="12"/>
      <c r="E36" s="12"/>
      <c r="G36" s="105"/>
      <c r="H36" s="105"/>
    </row>
    <row r="37" spans="2:9" x14ac:dyDescent="0.25">
      <c r="B37" s="12"/>
      <c r="C37" s="12"/>
      <c r="D37" s="12"/>
      <c r="E37" s="12"/>
      <c r="G37" s="8"/>
      <c r="H37" s="104"/>
      <c r="I37" s="104"/>
    </row>
    <row r="40" spans="2:9" ht="30" customHeight="1" x14ac:dyDescent="0.25"/>
  </sheetData>
  <mergeCells count="18">
    <mergeCell ref="H37:I37"/>
    <mergeCell ref="H21:I21"/>
    <mergeCell ref="H23:I23"/>
    <mergeCell ref="H24:I24"/>
    <mergeCell ref="H25:I25"/>
    <mergeCell ref="H27:I27"/>
    <mergeCell ref="H29:I29"/>
    <mergeCell ref="H31:I31"/>
    <mergeCell ref="H33:I33"/>
    <mergeCell ref="H34:I34"/>
    <mergeCell ref="H35:I35"/>
    <mergeCell ref="G36:H36"/>
    <mergeCell ref="B18:I18"/>
    <mergeCell ref="H10:I10"/>
    <mergeCell ref="B12:D12"/>
    <mergeCell ref="H12:I12"/>
    <mergeCell ref="G13:H13"/>
    <mergeCell ref="H14:I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spec. multimedijskih vs</vt:lpstr>
      <vt:lpstr>avdiovideo oprema</vt:lpstr>
      <vt:lpstr>obeležja</vt:lpstr>
      <vt:lpstr>vzdrževanje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Ambrožič</dc:creator>
  <cp:lastModifiedBy>Katarina Ambrožič</cp:lastModifiedBy>
  <cp:lastPrinted>2024-05-23T06:57:12Z</cp:lastPrinted>
  <dcterms:created xsi:type="dcterms:W3CDTF">2024-03-14T09:18:20Z</dcterms:created>
  <dcterms:modified xsi:type="dcterms:W3CDTF">2024-06-21T08:51:33Z</dcterms:modified>
</cp:coreProperties>
</file>